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38400" windowHeight="18525" firstSheet="2" activeTab="9"/>
  </bookViews>
  <sheets>
    <sheet name="CoverPage" sheetId="1" r:id="rId1"/>
    <sheet name="Scenario 1" sheetId="2" r:id="rId2"/>
    <sheet name="Scenario 2" sheetId="29" r:id="rId3"/>
    <sheet name="Scenario 3" sheetId="30" r:id="rId4"/>
    <sheet name="Scenario 4" sheetId="31" r:id="rId5"/>
    <sheet name="Scenario 5" sheetId="32" r:id="rId6"/>
    <sheet name="Scenario 6" sheetId="33" r:id="rId7"/>
    <sheet name="Scenario 7" sheetId="34" r:id="rId8"/>
    <sheet name="Scenario 8" sheetId="35" r:id="rId9"/>
    <sheet name="Scenario 9" sheetId="36" r:id="rId10"/>
  </sheets>
  <calcPr calcId="145621"/>
</workbook>
</file>

<file path=xl/calcChain.xml><?xml version="1.0" encoding="utf-8"?>
<calcChain xmlns="http://schemas.openxmlformats.org/spreadsheetml/2006/main">
  <c r="E68" i="36" l="1"/>
  <c r="E100" i="36" s="1"/>
  <c r="E66" i="36"/>
  <c r="E98" i="36" s="1"/>
  <c r="E60" i="36"/>
  <c r="E92" i="36" s="1"/>
  <c r="E52" i="36"/>
  <c r="E84" i="36" s="1"/>
  <c r="E51" i="36"/>
  <c r="E83" i="36" s="1"/>
  <c r="E50" i="36"/>
  <c r="E82" i="36" s="1"/>
  <c r="E49" i="36"/>
  <c r="E81" i="36" s="1"/>
  <c r="E48" i="36"/>
  <c r="E80" i="36" s="1"/>
  <c r="E47" i="36"/>
  <c r="E79" i="36" s="1"/>
  <c r="E46" i="36"/>
  <c r="E78" i="36" s="1"/>
  <c r="E45" i="36"/>
  <c r="E77" i="36" s="1"/>
  <c r="E44" i="36"/>
  <c r="E76" i="36" s="1"/>
  <c r="E43" i="36"/>
  <c r="E75" i="36" s="1"/>
  <c r="E42" i="36"/>
  <c r="E74" i="36" s="1"/>
  <c r="E41" i="36"/>
  <c r="E73" i="36" s="1"/>
  <c r="E40" i="36"/>
  <c r="E72" i="36" s="1"/>
  <c r="E39" i="36"/>
  <c r="E71" i="36" s="1"/>
  <c r="E38" i="36"/>
  <c r="E70" i="36" s="1"/>
  <c r="E37" i="36"/>
  <c r="E69" i="36" s="1"/>
  <c r="BB36" i="36"/>
  <c r="BA36" i="36"/>
  <c r="AZ36" i="36"/>
  <c r="AY36" i="36"/>
  <c r="AX36" i="36"/>
  <c r="AW36" i="36"/>
  <c r="AV36" i="36"/>
  <c r="AU36" i="36"/>
  <c r="AT36" i="36"/>
  <c r="AS36" i="36"/>
  <c r="AR36" i="36"/>
  <c r="AQ36" i="36"/>
  <c r="AP36" i="36"/>
  <c r="AO36" i="36"/>
  <c r="AN36" i="36"/>
  <c r="AM36" i="36"/>
  <c r="AL36" i="36"/>
  <c r="AK36" i="36"/>
  <c r="AJ36" i="36"/>
  <c r="AI36" i="36"/>
  <c r="E36" i="36"/>
  <c r="BB35" i="36"/>
  <c r="BA35" i="36"/>
  <c r="AZ35" i="36"/>
  <c r="AY35" i="36"/>
  <c r="AX35" i="36"/>
  <c r="AW35" i="36"/>
  <c r="AV35" i="36"/>
  <c r="AU35" i="36"/>
  <c r="AT35" i="36"/>
  <c r="AS35" i="36"/>
  <c r="AR35" i="36"/>
  <c r="AQ35" i="36"/>
  <c r="AP35" i="36"/>
  <c r="AO35" i="36"/>
  <c r="AN35" i="36"/>
  <c r="AM35" i="36"/>
  <c r="AL35" i="36"/>
  <c r="AK35" i="36"/>
  <c r="AJ35" i="36"/>
  <c r="AI35" i="36"/>
  <c r="E35" i="36"/>
  <c r="E67" i="36" s="1"/>
  <c r="E99" i="36" s="1"/>
  <c r="BB34" i="36"/>
  <c r="BA34" i="36"/>
  <c r="AZ34" i="36"/>
  <c r="AY34" i="36"/>
  <c r="AX34" i="36"/>
  <c r="AW34" i="36"/>
  <c r="AV34" i="36"/>
  <c r="AU34" i="36"/>
  <c r="AT34" i="36"/>
  <c r="AS34" i="36"/>
  <c r="AR34" i="36"/>
  <c r="AQ34" i="36"/>
  <c r="AP34" i="36"/>
  <c r="AO34" i="36"/>
  <c r="AN34" i="36"/>
  <c r="AM34" i="36"/>
  <c r="AL34" i="36"/>
  <c r="AK34" i="36"/>
  <c r="AJ34" i="36"/>
  <c r="AI34" i="36"/>
  <c r="E34" i="36"/>
  <c r="BB33" i="36"/>
  <c r="BA33" i="36"/>
  <c r="AZ33" i="36"/>
  <c r="AY33" i="36"/>
  <c r="AX33" i="36"/>
  <c r="AW33" i="36"/>
  <c r="AV33" i="36"/>
  <c r="AU33" i="36"/>
  <c r="AT33" i="36"/>
  <c r="AS33" i="36"/>
  <c r="AR33" i="36"/>
  <c r="AQ33" i="36"/>
  <c r="AP33" i="36"/>
  <c r="AO33" i="36"/>
  <c r="AN33" i="36"/>
  <c r="AM33" i="36"/>
  <c r="AL33" i="36"/>
  <c r="AK33" i="36"/>
  <c r="AJ33" i="36"/>
  <c r="AI33" i="36"/>
  <c r="E33" i="36"/>
  <c r="E65" i="36" s="1"/>
  <c r="E97" i="36" s="1"/>
  <c r="BB32" i="36"/>
  <c r="BA32" i="36"/>
  <c r="AZ32" i="36"/>
  <c r="AY32" i="36"/>
  <c r="AX32" i="36"/>
  <c r="AW32" i="36"/>
  <c r="AV32" i="36"/>
  <c r="AU32" i="36"/>
  <c r="AT32" i="36"/>
  <c r="AS32" i="36"/>
  <c r="AR32" i="36"/>
  <c r="AQ32" i="36"/>
  <c r="AP32" i="36"/>
  <c r="AO32" i="36"/>
  <c r="AN32" i="36"/>
  <c r="AM32" i="36"/>
  <c r="AL32" i="36"/>
  <c r="AK32" i="36"/>
  <c r="AJ32" i="36"/>
  <c r="AI32" i="36"/>
  <c r="E32" i="36"/>
  <c r="E64" i="36" s="1"/>
  <c r="E96" i="36" s="1"/>
  <c r="BB31" i="36"/>
  <c r="BA31" i="36"/>
  <c r="AZ31" i="36"/>
  <c r="AY31" i="36"/>
  <c r="AX31" i="36"/>
  <c r="AW31" i="36"/>
  <c r="AV31" i="36"/>
  <c r="AU31" i="36"/>
  <c r="AT31" i="36"/>
  <c r="AS31" i="36"/>
  <c r="AR31" i="36"/>
  <c r="AQ31" i="36"/>
  <c r="AP31" i="36"/>
  <c r="AO31" i="36"/>
  <c r="AN31" i="36"/>
  <c r="AM31" i="36"/>
  <c r="AL31" i="36"/>
  <c r="AK31" i="36"/>
  <c r="AJ31" i="36"/>
  <c r="AI31" i="36"/>
  <c r="E31" i="36"/>
  <c r="E63" i="36" s="1"/>
  <c r="E95" i="36" s="1"/>
  <c r="BB30" i="36"/>
  <c r="BA30" i="36"/>
  <c r="AZ30" i="36"/>
  <c r="AY30" i="36"/>
  <c r="AX30" i="36"/>
  <c r="AW30" i="36"/>
  <c r="AV30" i="36"/>
  <c r="AU30" i="36"/>
  <c r="AT30" i="36"/>
  <c r="AS30" i="36"/>
  <c r="AR30" i="36"/>
  <c r="AQ30" i="36"/>
  <c r="AP30" i="36"/>
  <c r="AO30" i="36"/>
  <c r="AN30" i="36"/>
  <c r="AM30" i="36"/>
  <c r="AL30" i="36"/>
  <c r="AK30" i="36"/>
  <c r="AJ30" i="36"/>
  <c r="AI30" i="36"/>
  <c r="E30" i="36"/>
  <c r="E62" i="36" s="1"/>
  <c r="E94" i="36" s="1"/>
  <c r="BB29" i="36"/>
  <c r="BA29" i="36"/>
  <c r="AZ29" i="36"/>
  <c r="AY29" i="36"/>
  <c r="AX29" i="36"/>
  <c r="AW29" i="36"/>
  <c r="AV29" i="36"/>
  <c r="AU29" i="36"/>
  <c r="AT29" i="36"/>
  <c r="AS29" i="36"/>
  <c r="AR29" i="36"/>
  <c r="AQ29" i="36"/>
  <c r="AP29" i="36"/>
  <c r="AO29" i="36"/>
  <c r="AN29" i="36"/>
  <c r="AM29" i="36"/>
  <c r="AL29" i="36"/>
  <c r="AK29" i="36"/>
  <c r="AJ29" i="36"/>
  <c r="AI29" i="36"/>
  <c r="E29" i="36"/>
  <c r="E61" i="36" s="1"/>
  <c r="E93" i="36" s="1"/>
  <c r="BB28" i="36"/>
  <c r="BA28" i="36"/>
  <c r="AZ28" i="36"/>
  <c r="AY28" i="36"/>
  <c r="AX28" i="36"/>
  <c r="AW28" i="36"/>
  <c r="AV28" i="36"/>
  <c r="AU28" i="36"/>
  <c r="AT28" i="36"/>
  <c r="AS28" i="36"/>
  <c r="AR28" i="36"/>
  <c r="AQ28" i="36"/>
  <c r="AP28" i="36"/>
  <c r="AO28" i="36"/>
  <c r="AN28" i="36"/>
  <c r="AM28" i="36"/>
  <c r="AL28" i="36"/>
  <c r="AK28" i="36"/>
  <c r="AJ28" i="36"/>
  <c r="AI28" i="36"/>
  <c r="E28" i="36"/>
  <c r="BB27" i="36"/>
  <c r="BA27" i="36"/>
  <c r="AZ27" i="36"/>
  <c r="AY27" i="36"/>
  <c r="AX27" i="36"/>
  <c r="AW27" i="36"/>
  <c r="AV27" i="36"/>
  <c r="AU27" i="36"/>
  <c r="AT27" i="36"/>
  <c r="AS27" i="36"/>
  <c r="AR27" i="36"/>
  <c r="AQ27" i="36"/>
  <c r="AP27" i="36"/>
  <c r="AO27" i="36"/>
  <c r="AN27" i="36"/>
  <c r="AM27" i="36"/>
  <c r="AL27" i="36"/>
  <c r="AK27" i="36"/>
  <c r="AJ27" i="36"/>
  <c r="AI27" i="36"/>
  <c r="E27" i="36"/>
  <c r="E59" i="36" s="1"/>
  <c r="E91" i="36" s="1"/>
  <c r="BB26" i="36"/>
  <c r="BA26" i="36"/>
  <c r="AZ26" i="36"/>
  <c r="AY26" i="36"/>
  <c r="AX26" i="36"/>
  <c r="AW26" i="36"/>
  <c r="AV26" i="36"/>
  <c r="AU26" i="36"/>
  <c r="AT26" i="36"/>
  <c r="AS26" i="36"/>
  <c r="AR26" i="36"/>
  <c r="AQ26" i="36"/>
  <c r="AP26" i="36"/>
  <c r="AO26" i="36"/>
  <c r="AN26" i="36"/>
  <c r="AM26" i="36"/>
  <c r="AL26" i="36"/>
  <c r="AK26" i="36"/>
  <c r="AJ26" i="36"/>
  <c r="AI26" i="36"/>
  <c r="E26" i="36"/>
  <c r="E58" i="36" s="1"/>
  <c r="E90" i="36" s="1"/>
  <c r="BB25" i="36"/>
  <c r="BA25" i="36"/>
  <c r="AZ25" i="36"/>
  <c r="AY25" i="36"/>
  <c r="AX25" i="36"/>
  <c r="AW25" i="36"/>
  <c r="AV25" i="36"/>
  <c r="AU25" i="36"/>
  <c r="AT25" i="36"/>
  <c r="AS25" i="36"/>
  <c r="AR25" i="36"/>
  <c r="AQ25" i="36"/>
  <c r="AP25" i="36"/>
  <c r="AO25" i="36"/>
  <c r="AN25" i="36"/>
  <c r="AM25" i="36"/>
  <c r="AL25" i="36"/>
  <c r="AK25" i="36"/>
  <c r="AJ25" i="36"/>
  <c r="AI25" i="36"/>
  <c r="E25" i="36"/>
  <c r="E57" i="36" s="1"/>
  <c r="E89" i="36" s="1"/>
  <c r="BB24" i="36"/>
  <c r="BA24" i="36"/>
  <c r="AZ24" i="36"/>
  <c r="AY24" i="36"/>
  <c r="AX24" i="36"/>
  <c r="AW24" i="36"/>
  <c r="AV24" i="36"/>
  <c r="AU24" i="36"/>
  <c r="AT24" i="36"/>
  <c r="AS24" i="36"/>
  <c r="AR24" i="36"/>
  <c r="AQ24" i="36"/>
  <c r="AP24" i="36"/>
  <c r="AO24" i="36"/>
  <c r="AN24" i="36"/>
  <c r="AM24" i="36"/>
  <c r="AL24" i="36"/>
  <c r="AK24" i="36"/>
  <c r="AJ24" i="36"/>
  <c r="AI24" i="36"/>
  <c r="E24" i="36"/>
  <c r="E56" i="36" s="1"/>
  <c r="E88" i="36" s="1"/>
  <c r="BB23" i="36"/>
  <c r="BA23" i="36"/>
  <c r="AZ23" i="36"/>
  <c r="AY23" i="36"/>
  <c r="AX23" i="36"/>
  <c r="AW23" i="36"/>
  <c r="AV23" i="36"/>
  <c r="AU23" i="36"/>
  <c r="AT23" i="36"/>
  <c r="AS23" i="36"/>
  <c r="AR23" i="36"/>
  <c r="AQ23" i="36"/>
  <c r="AP23" i="36"/>
  <c r="AO23" i="36"/>
  <c r="AN23" i="36"/>
  <c r="AM23" i="36"/>
  <c r="AL23" i="36"/>
  <c r="AK23" i="36"/>
  <c r="AJ23" i="36"/>
  <c r="AI23" i="36"/>
  <c r="E23" i="36"/>
  <c r="E55" i="36" s="1"/>
  <c r="E87" i="36" s="1"/>
  <c r="BB22" i="36"/>
  <c r="BA22" i="36"/>
  <c r="AZ22" i="36"/>
  <c r="AY22" i="36"/>
  <c r="AX22" i="36"/>
  <c r="AW22" i="36"/>
  <c r="AV22" i="36"/>
  <c r="AU22" i="36"/>
  <c r="AT22" i="36"/>
  <c r="AS22" i="36"/>
  <c r="AR22" i="36"/>
  <c r="AQ22" i="36"/>
  <c r="AP22" i="36"/>
  <c r="AO22" i="36"/>
  <c r="AN22" i="36"/>
  <c r="AM22" i="36"/>
  <c r="AL22" i="36"/>
  <c r="AK22" i="36"/>
  <c r="AJ22" i="36"/>
  <c r="AI22" i="36"/>
  <c r="E22" i="36"/>
  <c r="E54" i="36" s="1"/>
  <c r="E86" i="36" s="1"/>
  <c r="BB21" i="36"/>
  <c r="BA21" i="36"/>
  <c r="AZ21" i="36"/>
  <c r="AY21" i="36"/>
  <c r="AX21" i="36"/>
  <c r="AW21" i="36"/>
  <c r="AV21" i="36"/>
  <c r="AU21" i="36"/>
  <c r="AT21" i="36"/>
  <c r="AS21" i="36"/>
  <c r="AR21" i="36"/>
  <c r="AQ21" i="36"/>
  <c r="AP21" i="36"/>
  <c r="AO21" i="36"/>
  <c r="AN21" i="36"/>
  <c r="AM21" i="36"/>
  <c r="AL21" i="36"/>
  <c r="AK21" i="36"/>
  <c r="AJ21" i="36"/>
  <c r="AI21" i="36"/>
  <c r="E21" i="36"/>
  <c r="E53" i="36" s="1"/>
  <c r="E85" i="36" s="1"/>
  <c r="BB20" i="36"/>
  <c r="BA20" i="36"/>
  <c r="AZ20" i="36"/>
  <c r="AY20" i="36"/>
  <c r="AX20" i="36"/>
  <c r="AW20" i="36"/>
  <c r="AV20" i="36"/>
  <c r="AU20" i="36"/>
  <c r="AT20" i="36"/>
  <c r="AS20" i="36"/>
  <c r="AR20" i="36"/>
  <c r="AQ20" i="36"/>
  <c r="AP20" i="36"/>
  <c r="AO20" i="36"/>
  <c r="AN20" i="36"/>
  <c r="AM20" i="36"/>
  <c r="AL20" i="36"/>
  <c r="AK20" i="36"/>
  <c r="AJ20" i="36"/>
  <c r="AI20" i="36"/>
  <c r="BB19" i="36"/>
  <c r="BA19" i="36"/>
  <c r="AZ19" i="36"/>
  <c r="AY19" i="36"/>
  <c r="AX19" i="36"/>
  <c r="AW19" i="36"/>
  <c r="AV19" i="36"/>
  <c r="AU19" i="36"/>
  <c r="AT19" i="36"/>
  <c r="AS19" i="36"/>
  <c r="AR19" i="36"/>
  <c r="AQ19" i="36"/>
  <c r="AP19" i="36"/>
  <c r="AO19" i="36"/>
  <c r="AN19" i="36"/>
  <c r="AM19" i="36"/>
  <c r="AL19" i="36"/>
  <c r="AK19" i="36"/>
  <c r="AJ19" i="36"/>
  <c r="AI19" i="36"/>
  <c r="BB18" i="36"/>
  <c r="BA18" i="36"/>
  <c r="AZ18" i="36"/>
  <c r="AY18" i="36"/>
  <c r="AX18" i="36"/>
  <c r="AW18" i="36"/>
  <c r="AV18" i="36"/>
  <c r="AU18" i="36"/>
  <c r="AT18" i="36"/>
  <c r="AS18" i="36"/>
  <c r="AR18" i="36"/>
  <c r="AQ18" i="36"/>
  <c r="AP18" i="36"/>
  <c r="AO18" i="36"/>
  <c r="AN18" i="36"/>
  <c r="AM18" i="36"/>
  <c r="AL18" i="36"/>
  <c r="AK18" i="36"/>
  <c r="AJ18" i="36"/>
  <c r="AI18" i="36"/>
  <c r="BB17" i="36"/>
  <c r="BA17" i="36"/>
  <c r="AZ17" i="36"/>
  <c r="AY17" i="36"/>
  <c r="AX17" i="36"/>
  <c r="AW17" i="36"/>
  <c r="AV17" i="36"/>
  <c r="AU17" i="36"/>
  <c r="AT17" i="36"/>
  <c r="AS17" i="36"/>
  <c r="AR17" i="36"/>
  <c r="AQ17" i="36"/>
  <c r="AP17" i="36"/>
  <c r="AO17" i="36"/>
  <c r="AN17" i="36"/>
  <c r="AM17" i="36"/>
  <c r="AL17" i="36"/>
  <c r="AK17" i="36"/>
  <c r="AJ17" i="36"/>
  <c r="AI17" i="36"/>
  <c r="BB16" i="36"/>
  <c r="BA16" i="36"/>
  <c r="AZ16" i="36"/>
  <c r="AY16" i="36"/>
  <c r="AX16" i="36"/>
  <c r="AW16" i="36"/>
  <c r="AV16" i="36"/>
  <c r="AU16" i="36"/>
  <c r="AT16" i="36"/>
  <c r="AS16" i="36"/>
  <c r="AR16" i="36"/>
  <c r="AQ16" i="36"/>
  <c r="AP16" i="36"/>
  <c r="AO16" i="36"/>
  <c r="AN16" i="36"/>
  <c r="AM16" i="36"/>
  <c r="AL16" i="36"/>
  <c r="AK16" i="36"/>
  <c r="AJ16" i="36"/>
  <c r="AI16" i="36"/>
  <c r="BB15" i="36"/>
  <c r="BA15" i="36"/>
  <c r="AZ15" i="36"/>
  <c r="AY15" i="36"/>
  <c r="AX15" i="36"/>
  <c r="AW15" i="36"/>
  <c r="AV15" i="36"/>
  <c r="AU15" i="36"/>
  <c r="AT15" i="36"/>
  <c r="AS15" i="36"/>
  <c r="AR15" i="36"/>
  <c r="AQ15" i="36"/>
  <c r="AP15" i="36"/>
  <c r="AO15" i="36"/>
  <c r="AN15" i="36"/>
  <c r="AM15" i="36"/>
  <c r="AL15" i="36"/>
  <c r="AK15" i="36"/>
  <c r="AJ15" i="36"/>
  <c r="AI15" i="36"/>
  <c r="BB14" i="36"/>
  <c r="BA14" i="36"/>
  <c r="AZ14" i="36"/>
  <c r="AY14" i="36"/>
  <c r="AX14" i="36"/>
  <c r="AW14" i="36"/>
  <c r="AV14" i="36"/>
  <c r="AU14" i="36"/>
  <c r="AT14" i="36"/>
  <c r="AS14" i="36"/>
  <c r="AR14" i="36"/>
  <c r="AQ14" i="36"/>
  <c r="AP14" i="36"/>
  <c r="AO14" i="36"/>
  <c r="AN14" i="36"/>
  <c r="AM14" i="36"/>
  <c r="AL14" i="36"/>
  <c r="AK14" i="36"/>
  <c r="AJ14" i="36"/>
  <c r="AI14" i="36"/>
  <c r="BB13" i="36"/>
  <c r="BA13" i="36"/>
  <c r="AZ13" i="36"/>
  <c r="AY13" i="36"/>
  <c r="AX13" i="36"/>
  <c r="AW13" i="36"/>
  <c r="AV13" i="36"/>
  <c r="AU13" i="36"/>
  <c r="AT13" i="36"/>
  <c r="AS13" i="36"/>
  <c r="AR13" i="36"/>
  <c r="AQ13" i="36"/>
  <c r="AP13" i="36"/>
  <c r="AO13" i="36"/>
  <c r="AN13" i="36"/>
  <c r="AM13" i="36"/>
  <c r="AL13" i="36"/>
  <c r="AK13" i="36"/>
  <c r="AJ13" i="36"/>
  <c r="AI13" i="36"/>
  <c r="BB12" i="36"/>
  <c r="BA12" i="36"/>
  <c r="AZ12" i="36"/>
  <c r="AY12" i="36"/>
  <c r="AX12" i="36"/>
  <c r="AW12" i="36"/>
  <c r="AV12" i="36"/>
  <c r="AU12" i="36"/>
  <c r="AT12" i="36"/>
  <c r="AS12" i="36"/>
  <c r="AR12" i="36"/>
  <c r="AQ12" i="36"/>
  <c r="AP12" i="36"/>
  <c r="AO12" i="36"/>
  <c r="AN12" i="36"/>
  <c r="AM12" i="36"/>
  <c r="AL12" i="36"/>
  <c r="AK12" i="36"/>
  <c r="AJ12" i="36"/>
  <c r="AI12" i="36"/>
  <c r="BB11" i="36"/>
  <c r="BA11" i="36"/>
  <c r="AZ11" i="36"/>
  <c r="AY11" i="36"/>
  <c r="AX11" i="36"/>
  <c r="AW11" i="36"/>
  <c r="AV11" i="36"/>
  <c r="AU11" i="36"/>
  <c r="AT11" i="36"/>
  <c r="AS11" i="36"/>
  <c r="AR11" i="36"/>
  <c r="AQ11" i="36"/>
  <c r="AP11" i="36"/>
  <c r="AO11" i="36"/>
  <c r="AN11" i="36"/>
  <c r="AM11" i="36"/>
  <c r="AL11" i="36"/>
  <c r="AK11" i="36"/>
  <c r="AJ11" i="36"/>
  <c r="AI11" i="36"/>
  <c r="BB10" i="36"/>
  <c r="BA10" i="36"/>
  <c r="AZ10" i="36"/>
  <c r="AY10" i="36"/>
  <c r="AX10" i="36"/>
  <c r="AW10" i="36"/>
  <c r="AV10" i="36"/>
  <c r="AU10" i="36"/>
  <c r="AT10" i="36"/>
  <c r="AS10" i="36"/>
  <c r="AR10" i="36"/>
  <c r="AQ10" i="36"/>
  <c r="AP10" i="36"/>
  <c r="AO10" i="36"/>
  <c r="AN10" i="36"/>
  <c r="AM10" i="36"/>
  <c r="AL10" i="36"/>
  <c r="AK10" i="36"/>
  <c r="AJ10" i="36"/>
  <c r="AI10" i="36"/>
  <c r="BB9" i="36"/>
  <c r="BA9" i="36"/>
  <c r="AZ9" i="36"/>
  <c r="AY9" i="36"/>
  <c r="AX9" i="36"/>
  <c r="AW9" i="36"/>
  <c r="AV9" i="36"/>
  <c r="AU9" i="36"/>
  <c r="AT9" i="36"/>
  <c r="AS9" i="36"/>
  <c r="AR9" i="36"/>
  <c r="AQ9" i="36"/>
  <c r="AP9" i="36"/>
  <c r="AO9" i="36"/>
  <c r="AN9" i="36"/>
  <c r="AM9" i="36"/>
  <c r="AL9" i="36"/>
  <c r="AK9" i="36"/>
  <c r="AJ9" i="36"/>
  <c r="AI9" i="36"/>
  <c r="BB8" i="36"/>
  <c r="BA8" i="36"/>
  <c r="AZ8" i="36"/>
  <c r="AY8" i="36"/>
  <c r="AX8" i="36"/>
  <c r="AW8" i="36"/>
  <c r="AV8" i="36"/>
  <c r="AU8" i="36"/>
  <c r="AT8" i="36"/>
  <c r="AS8" i="36"/>
  <c r="AR8" i="36"/>
  <c r="AQ8" i="36"/>
  <c r="AP8" i="36"/>
  <c r="AO8" i="36"/>
  <c r="AN8" i="36"/>
  <c r="AM8" i="36"/>
  <c r="AL8" i="36"/>
  <c r="AK8" i="36"/>
  <c r="AJ8" i="36"/>
  <c r="AI8" i="36"/>
  <c r="BB7" i="36"/>
  <c r="BA7" i="36"/>
  <c r="AZ7" i="36"/>
  <c r="AY7" i="36"/>
  <c r="AX7" i="36"/>
  <c r="AW7" i="36"/>
  <c r="AV7" i="36"/>
  <c r="AU7" i="36"/>
  <c r="AT7" i="36"/>
  <c r="AS7" i="36"/>
  <c r="AR7" i="36"/>
  <c r="AQ7" i="36"/>
  <c r="AP7" i="36"/>
  <c r="AO7" i="36"/>
  <c r="AN7" i="36"/>
  <c r="AM7" i="36"/>
  <c r="AL7" i="36"/>
  <c r="AK7" i="36"/>
  <c r="AJ7" i="36"/>
  <c r="AI7" i="36"/>
  <c r="BB6" i="36"/>
  <c r="BA6" i="36"/>
  <c r="AZ6" i="36"/>
  <c r="AY6" i="36"/>
  <c r="AX6" i="36"/>
  <c r="AW6" i="36"/>
  <c r="AV6" i="36"/>
  <c r="AU6" i="36"/>
  <c r="AT6" i="36"/>
  <c r="AS6" i="36"/>
  <c r="AR6" i="36"/>
  <c r="AQ6" i="36"/>
  <c r="AP6" i="36"/>
  <c r="AO6" i="36"/>
  <c r="AN6" i="36"/>
  <c r="AM6" i="36"/>
  <c r="AL6" i="36"/>
  <c r="AK6" i="36"/>
  <c r="AJ6" i="36"/>
  <c r="AI6" i="36"/>
  <c r="BB5" i="36"/>
  <c r="BA5" i="36"/>
  <c r="AZ5" i="36"/>
  <c r="AY5" i="36"/>
  <c r="AX5" i="36"/>
  <c r="AW5" i="36"/>
  <c r="AV5" i="36"/>
  <c r="AU5" i="36"/>
  <c r="AT5" i="36"/>
  <c r="AS5" i="36"/>
  <c r="AR5" i="36"/>
  <c r="AQ5" i="36"/>
  <c r="AP5" i="36"/>
  <c r="AO5" i="36"/>
  <c r="AN5" i="36"/>
  <c r="AM5" i="36"/>
  <c r="AL5" i="36"/>
  <c r="AK5" i="36"/>
  <c r="AJ5" i="36"/>
  <c r="AI5" i="36"/>
  <c r="E68" i="35"/>
  <c r="E100" i="35" s="1"/>
  <c r="E66" i="35"/>
  <c r="E98" i="35" s="1"/>
  <c r="E60" i="35"/>
  <c r="E92" i="35" s="1"/>
  <c r="E52" i="35"/>
  <c r="E84" i="35" s="1"/>
  <c r="E51" i="35"/>
  <c r="E83" i="35" s="1"/>
  <c r="E50" i="35"/>
  <c r="E82" i="35" s="1"/>
  <c r="E49" i="35"/>
  <c r="E81" i="35" s="1"/>
  <c r="E48" i="35"/>
  <c r="E80" i="35" s="1"/>
  <c r="E47" i="35"/>
  <c r="E79" i="35" s="1"/>
  <c r="E46" i="35"/>
  <c r="E78" i="35" s="1"/>
  <c r="E45" i="35"/>
  <c r="E77" i="35" s="1"/>
  <c r="E44" i="35"/>
  <c r="E76" i="35" s="1"/>
  <c r="E43" i="35"/>
  <c r="E75" i="35" s="1"/>
  <c r="E42" i="35"/>
  <c r="E74" i="35" s="1"/>
  <c r="E41" i="35"/>
  <c r="E73" i="35" s="1"/>
  <c r="E40" i="35"/>
  <c r="E72" i="35" s="1"/>
  <c r="E39" i="35"/>
  <c r="E71" i="35" s="1"/>
  <c r="E38" i="35"/>
  <c r="E70" i="35" s="1"/>
  <c r="E37" i="35"/>
  <c r="E69" i="35" s="1"/>
  <c r="BB36" i="35"/>
  <c r="BA36" i="35"/>
  <c r="AZ36" i="35"/>
  <c r="AY36" i="35"/>
  <c r="AX36" i="35"/>
  <c r="AW36" i="35"/>
  <c r="AV36" i="35"/>
  <c r="AU36" i="35"/>
  <c r="AT36" i="35"/>
  <c r="AS36" i="35"/>
  <c r="AR36" i="35"/>
  <c r="AQ36" i="35"/>
  <c r="AP36" i="35"/>
  <c r="AO36" i="35"/>
  <c r="AN36" i="35"/>
  <c r="AM36" i="35"/>
  <c r="AL36" i="35"/>
  <c r="AK36" i="35"/>
  <c r="AJ36" i="35"/>
  <c r="AI36" i="35"/>
  <c r="E36" i="35"/>
  <c r="BB35" i="35"/>
  <c r="BA35" i="35"/>
  <c r="AZ35" i="35"/>
  <c r="AY35" i="35"/>
  <c r="AX35" i="35"/>
  <c r="AW35" i="35"/>
  <c r="AV35" i="35"/>
  <c r="AU35" i="35"/>
  <c r="AT35" i="35"/>
  <c r="AS35" i="35"/>
  <c r="AR35" i="35"/>
  <c r="AQ35" i="35"/>
  <c r="AP35" i="35"/>
  <c r="AO35" i="35"/>
  <c r="AN35" i="35"/>
  <c r="AM35" i="35"/>
  <c r="AL35" i="35"/>
  <c r="AK35" i="35"/>
  <c r="AJ35" i="35"/>
  <c r="AI35" i="35"/>
  <c r="E35" i="35"/>
  <c r="E67" i="35" s="1"/>
  <c r="E99" i="35" s="1"/>
  <c r="BB34" i="35"/>
  <c r="BA34" i="35"/>
  <c r="AZ34" i="35"/>
  <c r="AY34" i="35"/>
  <c r="AX34" i="35"/>
  <c r="AW34" i="35"/>
  <c r="AV34" i="35"/>
  <c r="AU34" i="35"/>
  <c r="AT34" i="35"/>
  <c r="AS34" i="35"/>
  <c r="AR34" i="35"/>
  <c r="AQ34" i="35"/>
  <c r="AP34" i="35"/>
  <c r="AO34" i="35"/>
  <c r="AN34" i="35"/>
  <c r="AM34" i="35"/>
  <c r="AL34" i="35"/>
  <c r="AK34" i="35"/>
  <c r="AJ34" i="35"/>
  <c r="AI34" i="35"/>
  <c r="E34" i="35"/>
  <c r="BB33" i="35"/>
  <c r="BA33" i="35"/>
  <c r="AZ33" i="35"/>
  <c r="AY33" i="35"/>
  <c r="AX33" i="35"/>
  <c r="AW33" i="35"/>
  <c r="AV33" i="35"/>
  <c r="AU33" i="35"/>
  <c r="AT33" i="35"/>
  <c r="AS33" i="35"/>
  <c r="AR33" i="35"/>
  <c r="AQ33" i="35"/>
  <c r="AP33" i="35"/>
  <c r="AO33" i="35"/>
  <c r="AN33" i="35"/>
  <c r="AM33" i="35"/>
  <c r="AL33" i="35"/>
  <c r="AK33" i="35"/>
  <c r="AJ33" i="35"/>
  <c r="AI33" i="35"/>
  <c r="E33" i="35"/>
  <c r="E65" i="35" s="1"/>
  <c r="E97" i="35" s="1"/>
  <c r="BB32" i="35"/>
  <c r="BA32" i="35"/>
  <c r="AZ32" i="35"/>
  <c r="AY32" i="35"/>
  <c r="AX32" i="35"/>
  <c r="AW32" i="35"/>
  <c r="AV32" i="35"/>
  <c r="AU32" i="35"/>
  <c r="AT32" i="35"/>
  <c r="AS32" i="35"/>
  <c r="AR32" i="35"/>
  <c r="AQ32" i="35"/>
  <c r="AP32" i="35"/>
  <c r="AO32" i="35"/>
  <c r="AN32" i="35"/>
  <c r="AM32" i="35"/>
  <c r="AL32" i="35"/>
  <c r="AK32" i="35"/>
  <c r="AJ32" i="35"/>
  <c r="AI32" i="35"/>
  <c r="E32" i="35"/>
  <c r="E64" i="35" s="1"/>
  <c r="E96" i="35" s="1"/>
  <c r="BB31" i="35"/>
  <c r="BA31" i="35"/>
  <c r="AZ31" i="35"/>
  <c r="AY31" i="35"/>
  <c r="AX31" i="35"/>
  <c r="AW31" i="35"/>
  <c r="AV31" i="35"/>
  <c r="AU31" i="35"/>
  <c r="AT31" i="35"/>
  <c r="AS31" i="35"/>
  <c r="AR31" i="35"/>
  <c r="AQ31" i="35"/>
  <c r="AP31" i="35"/>
  <c r="AO31" i="35"/>
  <c r="AN31" i="35"/>
  <c r="AM31" i="35"/>
  <c r="AL31" i="35"/>
  <c r="AK31" i="35"/>
  <c r="AJ31" i="35"/>
  <c r="AI31" i="35"/>
  <c r="E31" i="35"/>
  <c r="E63" i="35" s="1"/>
  <c r="E95" i="35" s="1"/>
  <c r="BB30" i="35"/>
  <c r="BA30" i="35"/>
  <c r="AZ30" i="35"/>
  <c r="AY30" i="35"/>
  <c r="AX30" i="35"/>
  <c r="AW30" i="35"/>
  <c r="AV30" i="35"/>
  <c r="AU30" i="35"/>
  <c r="AT30" i="35"/>
  <c r="AS30" i="35"/>
  <c r="AR30" i="35"/>
  <c r="AQ30" i="35"/>
  <c r="AP30" i="35"/>
  <c r="AO30" i="35"/>
  <c r="AN30" i="35"/>
  <c r="AM30" i="35"/>
  <c r="AL30" i="35"/>
  <c r="AK30" i="35"/>
  <c r="AJ30" i="35"/>
  <c r="AI30" i="35"/>
  <c r="E30" i="35"/>
  <c r="E62" i="35" s="1"/>
  <c r="E94" i="35" s="1"/>
  <c r="BB29" i="35"/>
  <c r="BA29" i="35"/>
  <c r="AZ29" i="35"/>
  <c r="AY29" i="35"/>
  <c r="AX29" i="35"/>
  <c r="AW29" i="35"/>
  <c r="AV29" i="35"/>
  <c r="AU29" i="35"/>
  <c r="AT29" i="35"/>
  <c r="AS29" i="35"/>
  <c r="AR29" i="35"/>
  <c r="AQ29" i="35"/>
  <c r="AP29" i="35"/>
  <c r="AO29" i="35"/>
  <c r="AN29" i="35"/>
  <c r="AM29" i="35"/>
  <c r="AL29" i="35"/>
  <c r="AK29" i="35"/>
  <c r="AJ29" i="35"/>
  <c r="AI29" i="35"/>
  <c r="E29" i="35"/>
  <c r="E61" i="35" s="1"/>
  <c r="E93" i="35" s="1"/>
  <c r="BB28" i="35"/>
  <c r="BA28" i="35"/>
  <c r="AZ28" i="35"/>
  <c r="AY28" i="35"/>
  <c r="AX28" i="35"/>
  <c r="AW28" i="35"/>
  <c r="AV28" i="35"/>
  <c r="AU28" i="35"/>
  <c r="AT28" i="35"/>
  <c r="AS28" i="35"/>
  <c r="AR28" i="35"/>
  <c r="AQ28" i="35"/>
  <c r="AP28" i="35"/>
  <c r="AO28" i="35"/>
  <c r="AN28" i="35"/>
  <c r="AM28" i="35"/>
  <c r="AL28" i="35"/>
  <c r="AK28" i="35"/>
  <c r="AJ28" i="35"/>
  <c r="AI28" i="35"/>
  <c r="E28" i="35"/>
  <c r="BB27" i="35"/>
  <c r="BA27" i="35"/>
  <c r="AZ27" i="35"/>
  <c r="AY27" i="35"/>
  <c r="AX27" i="35"/>
  <c r="AW27" i="35"/>
  <c r="AV27" i="35"/>
  <c r="AU27" i="35"/>
  <c r="AT27" i="35"/>
  <c r="AS27" i="35"/>
  <c r="AR27" i="35"/>
  <c r="AQ27" i="35"/>
  <c r="AP27" i="35"/>
  <c r="AO27" i="35"/>
  <c r="AN27" i="35"/>
  <c r="AM27" i="35"/>
  <c r="AL27" i="35"/>
  <c r="AK27" i="35"/>
  <c r="AJ27" i="35"/>
  <c r="AI27" i="35"/>
  <c r="E27" i="35"/>
  <c r="E59" i="35" s="1"/>
  <c r="E91" i="35" s="1"/>
  <c r="BB26" i="35"/>
  <c r="BA26" i="35"/>
  <c r="AZ26" i="35"/>
  <c r="AY26" i="35"/>
  <c r="AX26" i="35"/>
  <c r="AW26" i="35"/>
  <c r="AV26" i="35"/>
  <c r="AU26" i="35"/>
  <c r="AT26" i="35"/>
  <c r="AS26" i="35"/>
  <c r="AR26" i="35"/>
  <c r="AQ26" i="35"/>
  <c r="AP26" i="35"/>
  <c r="AO26" i="35"/>
  <c r="AN26" i="35"/>
  <c r="AM26" i="35"/>
  <c r="AL26" i="35"/>
  <c r="AK26" i="35"/>
  <c r="AJ26" i="35"/>
  <c r="AI26" i="35"/>
  <c r="E26" i="35"/>
  <c r="E58" i="35" s="1"/>
  <c r="E90" i="35" s="1"/>
  <c r="BB25" i="35"/>
  <c r="BA25" i="35"/>
  <c r="AZ25" i="35"/>
  <c r="AY25" i="35"/>
  <c r="AX25" i="35"/>
  <c r="AW25" i="35"/>
  <c r="AV25" i="35"/>
  <c r="AU25" i="35"/>
  <c r="AT25" i="35"/>
  <c r="AS25" i="35"/>
  <c r="AR25" i="35"/>
  <c r="AQ25" i="35"/>
  <c r="AP25" i="35"/>
  <c r="AO25" i="35"/>
  <c r="AN25" i="35"/>
  <c r="AM25" i="35"/>
  <c r="AL25" i="35"/>
  <c r="AK25" i="35"/>
  <c r="AJ25" i="35"/>
  <c r="AI25" i="35"/>
  <c r="E25" i="35"/>
  <c r="E57" i="35" s="1"/>
  <c r="E89" i="35" s="1"/>
  <c r="BB24" i="35"/>
  <c r="BA24" i="35"/>
  <c r="AZ24" i="35"/>
  <c r="AY24" i="35"/>
  <c r="AX24" i="35"/>
  <c r="AW24" i="35"/>
  <c r="AV24" i="35"/>
  <c r="AU24" i="35"/>
  <c r="AT24" i="35"/>
  <c r="AS24" i="35"/>
  <c r="AR24" i="35"/>
  <c r="AQ24" i="35"/>
  <c r="AP24" i="35"/>
  <c r="AO24" i="35"/>
  <c r="AN24" i="35"/>
  <c r="AM24" i="35"/>
  <c r="AL24" i="35"/>
  <c r="AK24" i="35"/>
  <c r="AJ24" i="35"/>
  <c r="AI24" i="35"/>
  <c r="E24" i="35"/>
  <c r="E56" i="35" s="1"/>
  <c r="E88" i="35" s="1"/>
  <c r="BB23" i="35"/>
  <c r="BA23" i="35"/>
  <c r="AZ23" i="35"/>
  <c r="AY23" i="35"/>
  <c r="AX23" i="35"/>
  <c r="AW23" i="35"/>
  <c r="AV23" i="35"/>
  <c r="AU23" i="35"/>
  <c r="AT23" i="35"/>
  <c r="AS23" i="35"/>
  <c r="AR23" i="35"/>
  <c r="AQ23" i="35"/>
  <c r="AP23" i="35"/>
  <c r="AO23" i="35"/>
  <c r="AN23" i="35"/>
  <c r="AM23" i="35"/>
  <c r="AL23" i="35"/>
  <c r="AK23" i="35"/>
  <c r="AJ23" i="35"/>
  <c r="AI23" i="35"/>
  <c r="E23" i="35"/>
  <c r="E55" i="35" s="1"/>
  <c r="E87" i="35" s="1"/>
  <c r="BB22" i="35"/>
  <c r="BA22" i="35"/>
  <c r="AZ22" i="35"/>
  <c r="AY22" i="35"/>
  <c r="AX22" i="35"/>
  <c r="AW22" i="35"/>
  <c r="AV22" i="35"/>
  <c r="AU22" i="35"/>
  <c r="AT22" i="35"/>
  <c r="AS22" i="35"/>
  <c r="AR22" i="35"/>
  <c r="AQ22" i="35"/>
  <c r="AP22" i="35"/>
  <c r="AO22" i="35"/>
  <c r="AN22" i="35"/>
  <c r="AM22" i="35"/>
  <c r="AL22" i="35"/>
  <c r="AK22" i="35"/>
  <c r="AJ22" i="35"/>
  <c r="AI22" i="35"/>
  <c r="E22" i="35"/>
  <c r="E54" i="35" s="1"/>
  <c r="E86" i="35" s="1"/>
  <c r="BB21" i="35"/>
  <c r="BA21" i="35"/>
  <c r="AZ21" i="35"/>
  <c r="AY21" i="35"/>
  <c r="AX21" i="35"/>
  <c r="AW21" i="35"/>
  <c r="AV21" i="35"/>
  <c r="AU21" i="35"/>
  <c r="AT21" i="35"/>
  <c r="AS21" i="35"/>
  <c r="AR21" i="35"/>
  <c r="AQ21" i="35"/>
  <c r="AP21" i="35"/>
  <c r="AO21" i="35"/>
  <c r="AN21" i="35"/>
  <c r="AM21" i="35"/>
  <c r="AL21" i="35"/>
  <c r="AK21" i="35"/>
  <c r="AJ21" i="35"/>
  <c r="AI21" i="35"/>
  <c r="E21" i="35"/>
  <c r="E53" i="35" s="1"/>
  <c r="E85" i="35" s="1"/>
  <c r="BB20" i="35"/>
  <c r="BA20" i="35"/>
  <c r="AZ20" i="35"/>
  <c r="AY20" i="35"/>
  <c r="AX20" i="35"/>
  <c r="AW20" i="35"/>
  <c r="AV20" i="35"/>
  <c r="AU20" i="35"/>
  <c r="AT20" i="35"/>
  <c r="AS20" i="35"/>
  <c r="AR20" i="35"/>
  <c r="AQ20" i="35"/>
  <c r="AP20" i="35"/>
  <c r="AO20" i="35"/>
  <c r="AN20" i="35"/>
  <c r="AM20" i="35"/>
  <c r="AL20" i="35"/>
  <c r="AK20" i="35"/>
  <c r="AJ20" i="35"/>
  <c r="AI20" i="35"/>
  <c r="BB19" i="35"/>
  <c r="BA19" i="35"/>
  <c r="AZ19" i="35"/>
  <c r="AY19" i="35"/>
  <c r="AX19" i="35"/>
  <c r="AW19" i="35"/>
  <c r="AV19" i="35"/>
  <c r="AU19" i="35"/>
  <c r="AT19" i="35"/>
  <c r="AS19" i="35"/>
  <c r="AR19" i="35"/>
  <c r="AQ19" i="35"/>
  <c r="AP19" i="35"/>
  <c r="AO19" i="35"/>
  <c r="AN19" i="35"/>
  <c r="AM19" i="35"/>
  <c r="AL19" i="35"/>
  <c r="AK19" i="35"/>
  <c r="AJ19" i="35"/>
  <c r="AI19" i="35"/>
  <c r="BB18" i="35"/>
  <c r="BA18" i="35"/>
  <c r="AZ18" i="35"/>
  <c r="AY18" i="35"/>
  <c r="AX18" i="35"/>
  <c r="AW18" i="35"/>
  <c r="AV18" i="35"/>
  <c r="AU18" i="35"/>
  <c r="AT18" i="35"/>
  <c r="AS18" i="35"/>
  <c r="AR18" i="35"/>
  <c r="AQ18" i="35"/>
  <c r="AP18" i="35"/>
  <c r="AO18" i="35"/>
  <c r="AN18" i="35"/>
  <c r="AM18" i="35"/>
  <c r="AL18" i="35"/>
  <c r="AK18" i="35"/>
  <c r="AJ18" i="35"/>
  <c r="AI18" i="35"/>
  <c r="BB17" i="35"/>
  <c r="BA17" i="35"/>
  <c r="AZ17" i="35"/>
  <c r="AY17" i="35"/>
  <c r="AX17" i="35"/>
  <c r="AW17" i="35"/>
  <c r="AV17" i="35"/>
  <c r="AU17" i="35"/>
  <c r="AT17" i="35"/>
  <c r="AS17" i="35"/>
  <c r="AR17" i="35"/>
  <c r="AQ17" i="35"/>
  <c r="AP17" i="35"/>
  <c r="AO17" i="35"/>
  <c r="AN17" i="35"/>
  <c r="AM17" i="35"/>
  <c r="AL17" i="35"/>
  <c r="AK17" i="35"/>
  <c r="AJ17" i="35"/>
  <c r="AI17" i="35"/>
  <c r="BB16" i="35"/>
  <c r="BA16" i="35"/>
  <c r="AZ16" i="35"/>
  <c r="AY16" i="35"/>
  <c r="AX16" i="35"/>
  <c r="AW16" i="35"/>
  <c r="AV16" i="35"/>
  <c r="AU16" i="35"/>
  <c r="AT16" i="35"/>
  <c r="AS16" i="35"/>
  <c r="AR16" i="35"/>
  <c r="AQ16" i="35"/>
  <c r="AP16" i="35"/>
  <c r="AO16" i="35"/>
  <c r="AN16" i="35"/>
  <c r="AM16" i="35"/>
  <c r="AL16" i="35"/>
  <c r="AK16" i="35"/>
  <c r="AJ16" i="35"/>
  <c r="AI16" i="35"/>
  <c r="BB15" i="35"/>
  <c r="BA15" i="35"/>
  <c r="AZ15" i="35"/>
  <c r="AY15" i="35"/>
  <c r="AX15" i="35"/>
  <c r="AW15" i="35"/>
  <c r="AV15" i="35"/>
  <c r="AU15" i="35"/>
  <c r="AT15" i="35"/>
  <c r="AS15" i="35"/>
  <c r="AR15" i="35"/>
  <c r="AQ15" i="35"/>
  <c r="AP15" i="35"/>
  <c r="AO15" i="35"/>
  <c r="AN15" i="35"/>
  <c r="AM15" i="35"/>
  <c r="AL15" i="35"/>
  <c r="AK15" i="35"/>
  <c r="AJ15" i="35"/>
  <c r="AI15" i="35"/>
  <c r="BB14" i="35"/>
  <c r="BA14" i="35"/>
  <c r="AZ14" i="35"/>
  <c r="AY14" i="35"/>
  <c r="AX14" i="35"/>
  <c r="AW14" i="35"/>
  <c r="AV14" i="35"/>
  <c r="AU14" i="35"/>
  <c r="AT14" i="35"/>
  <c r="AS14" i="35"/>
  <c r="AR14" i="35"/>
  <c r="AQ14" i="35"/>
  <c r="AP14" i="35"/>
  <c r="AO14" i="35"/>
  <c r="AN14" i="35"/>
  <c r="AM14" i="35"/>
  <c r="AL14" i="35"/>
  <c r="AK14" i="35"/>
  <c r="AJ14" i="35"/>
  <c r="AI14" i="35"/>
  <c r="BB13" i="35"/>
  <c r="BA13" i="35"/>
  <c r="AZ13" i="35"/>
  <c r="AY13" i="35"/>
  <c r="AX13" i="35"/>
  <c r="AW13" i="35"/>
  <c r="AV13" i="35"/>
  <c r="AU13" i="35"/>
  <c r="AT13" i="35"/>
  <c r="AS13" i="35"/>
  <c r="AR13" i="35"/>
  <c r="AQ13" i="35"/>
  <c r="AP13" i="35"/>
  <c r="AO13" i="35"/>
  <c r="AN13" i="35"/>
  <c r="AM13" i="35"/>
  <c r="AL13" i="35"/>
  <c r="AK13" i="35"/>
  <c r="AJ13" i="35"/>
  <c r="AI13" i="35"/>
  <c r="BB12" i="35"/>
  <c r="BA12" i="35"/>
  <c r="AZ12" i="35"/>
  <c r="AY12" i="35"/>
  <c r="AX12" i="35"/>
  <c r="AW12" i="35"/>
  <c r="AV12" i="35"/>
  <c r="AU12" i="35"/>
  <c r="AT12" i="35"/>
  <c r="AS12" i="35"/>
  <c r="AR12" i="35"/>
  <c r="AQ12" i="35"/>
  <c r="AP12" i="35"/>
  <c r="AO12" i="35"/>
  <c r="AN12" i="35"/>
  <c r="AM12" i="35"/>
  <c r="AL12" i="35"/>
  <c r="AK12" i="35"/>
  <c r="AJ12" i="35"/>
  <c r="AI12" i="35"/>
  <c r="BB11" i="35"/>
  <c r="BA11" i="35"/>
  <c r="AZ11" i="35"/>
  <c r="AY11" i="35"/>
  <c r="AX11" i="35"/>
  <c r="AW11" i="35"/>
  <c r="AV11" i="35"/>
  <c r="AU11" i="35"/>
  <c r="AT11" i="35"/>
  <c r="AS11" i="35"/>
  <c r="AR11" i="35"/>
  <c r="AQ11" i="35"/>
  <c r="AP11" i="35"/>
  <c r="AO11" i="35"/>
  <c r="AN11" i="35"/>
  <c r="AM11" i="35"/>
  <c r="AL11" i="35"/>
  <c r="AK11" i="35"/>
  <c r="AJ11" i="35"/>
  <c r="AI11" i="35"/>
  <c r="BB10" i="35"/>
  <c r="BA10" i="35"/>
  <c r="AZ10" i="35"/>
  <c r="AY10" i="35"/>
  <c r="AX10" i="35"/>
  <c r="AW10" i="35"/>
  <c r="AV10" i="35"/>
  <c r="AU10" i="35"/>
  <c r="AT10" i="35"/>
  <c r="AS10" i="35"/>
  <c r="AR10" i="35"/>
  <c r="AQ10" i="35"/>
  <c r="AP10" i="35"/>
  <c r="AO10" i="35"/>
  <c r="AN10" i="35"/>
  <c r="AM10" i="35"/>
  <c r="AL10" i="35"/>
  <c r="AK10" i="35"/>
  <c r="AJ10" i="35"/>
  <c r="AI10" i="35"/>
  <c r="BB9" i="35"/>
  <c r="BA9" i="35"/>
  <c r="AZ9" i="35"/>
  <c r="AY9" i="35"/>
  <c r="AX9" i="35"/>
  <c r="AW9" i="35"/>
  <c r="AV9" i="35"/>
  <c r="AU9" i="35"/>
  <c r="AT9" i="35"/>
  <c r="AS9" i="35"/>
  <c r="AR9" i="35"/>
  <c r="AQ9" i="35"/>
  <c r="AP9" i="35"/>
  <c r="AO9" i="35"/>
  <c r="AN9" i="35"/>
  <c r="AM9" i="35"/>
  <c r="AL9" i="35"/>
  <c r="AK9" i="35"/>
  <c r="AJ9" i="35"/>
  <c r="AI9" i="35"/>
  <c r="BB8" i="35"/>
  <c r="BA8" i="35"/>
  <c r="AZ8" i="35"/>
  <c r="AY8" i="35"/>
  <c r="AX8" i="35"/>
  <c r="AW8" i="35"/>
  <c r="AV8" i="35"/>
  <c r="AU8" i="35"/>
  <c r="AT8" i="35"/>
  <c r="AS8" i="35"/>
  <c r="AR8" i="35"/>
  <c r="AQ8" i="35"/>
  <c r="AP8" i="35"/>
  <c r="AO8" i="35"/>
  <c r="AN8" i="35"/>
  <c r="AM8" i="35"/>
  <c r="AL8" i="35"/>
  <c r="AK8" i="35"/>
  <c r="AJ8" i="35"/>
  <c r="AI8" i="35"/>
  <c r="BB7" i="35"/>
  <c r="BA7" i="35"/>
  <c r="AZ7" i="35"/>
  <c r="AY7" i="35"/>
  <c r="AX7" i="35"/>
  <c r="AW7" i="35"/>
  <c r="AV7" i="35"/>
  <c r="AU7" i="35"/>
  <c r="AT7" i="35"/>
  <c r="AS7" i="35"/>
  <c r="AR7" i="35"/>
  <c r="AQ7" i="35"/>
  <c r="AP7" i="35"/>
  <c r="AO7" i="35"/>
  <c r="AN7" i="35"/>
  <c r="AM7" i="35"/>
  <c r="AL7" i="35"/>
  <c r="AK7" i="35"/>
  <c r="AJ7" i="35"/>
  <c r="AI7" i="35"/>
  <c r="BB6" i="35"/>
  <c r="BA6" i="35"/>
  <c r="AZ6" i="35"/>
  <c r="AY6" i="35"/>
  <c r="AX6" i="35"/>
  <c r="AW6" i="35"/>
  <c r="AV6" i="35"/>
  <c r="AU6" i="35"/>
  <c r="AT6" i="35"/>
  <c r="AS6" i="35"/>
  <c r="AR6" i="35"/>
  <c r="AQ6" i="35"/>
  <c r="AP6" i="35"/>
  <c r="AO6" i="35"/>
  <c r="AN6" i="35"/>
  <c r="AM6" i="35"/>
  <c r="AL6" i="35"/>
  <c r="AK6" i="35"/>
  <c r="AJ6" i="35"/>
  <c r="AI6" i="35"/>
  <c r="BB5" i="35"/>
  <c r="BA5" i="35"/>
  <c r="AZ5" i="35"/>
  <c r="AY5" i="35"/>
  <c r="AX5" i="35"/>
  <c r="AW5" i="35"/>
  <c r="AV5" i="35"/>
  <c r="AU5" i="35"/>
  <c r="AT5" i="35"/>
  <c r="AS5" i="35"/>
  <c r="AR5" i="35"/>
  <c r="AQ5" i="35"/>
  <c r="AP5" i="35"/>
  <c r="AO5" i="35"/>
  <c r="AN5" i="35"/>
  <c r="AM5" i="35"/>
  <c r="AL5" i="35"/>
  <c r="AK5" i="35"/>
  <c r="AJ5" i="35"/>
  <c r="AI5" i="35"/>
  <c r="E68" i="34"/>
  <c r="E100" i="34" s="1"/>
  <c r="E66" i="34"/>
  <c r="E98" i="34" s="1"/>
  <c r="E60" i="34"/>
  <c r="E92" i="34" s="1"/>
  <c r="E58" i="34"/>
  <c r="E90" i="34" s="1"/>
  <c r="E52" i="34"/>
  <c r="E84" i="34" s="1"/>
  <c r="E51" i="34"/>
  <c r="E83" i="34" s="1"/>
  <c r="E50" i="34"/>
  <c r="E82" i="34" s="1"/>
  <c r="E49" i="34"/>
  <c r="E81" i="34" s="1"/>
  <c r="E48" i="34"/>
  <c r="E80" i="34" s="1"/>
  <c r="E47" i="34"/>
  <c r="E79" i="34" s="1"/>
  <c r="E46" i="34"/>
  <c r="E78" i="34" s="1"/>
  <c r="E45" i="34"/>
  <c r="E77" i="34" s="1"/>
  <c r="E44" i="34"/>
  <c r="E76" i="34" s="1"/>
  <c r="E43" i="34"/>
  <c r="E75" i="34" s="1"/>
  <c r="E42" i="34"/>
  <c r="E74" i="34" s="1"/>
  <c r="E41" i="34"/>
  <c r="E73" i="34" s="1"/>
  <c r="E40" i="34"/>
  <c r="E72" i="34" s="1"/>
  <c r="E39" i="34"/>
  <c r="E71" i="34" s="1"/>
  <c r="E38" i="34"/>
  <c r="E70" i="34" s="1"/>
  <c r="E37" i="34"/>
  <c r="E69" i="34" s="1"/>
  <c r="BB36" i="34"/>
  <c r="BA36" i="34"/>
  <c r="AZ36" i="34"/>
  <c r="AY36" i="34"/>
  <c r="AX36" i="34"/>
  <c r="AW36" i="34"/>
  <c r="AV36" i="34"/>
  <c r="AU36" i="34"/>
  <c r="AT36" i="34"/>
  <c r="AS36" i="34"/>
  <c r="AR36" i="34"/>
  <c r="AQ36" i="34"/>
  <c r="AP36" i="34"/>
  <c r="AO36" i="34"/>
  <c r="AN36" i="34"/>
  <c r="AM36" i="34"/>
  <c r="AL36" i="34"/>
  <c r="AK36" i="34"/>
  <c r="AJ36" i="34"/>
  <c r="AI36" i="34"/>
  <c r="E36" i="34"/>
  <c r="BB35" i="34"/>
  <c r="BA35" i="34"/>
  <c r="AZ35" i="34"/>
  <c r="AY35" i="34"/>
  <c r="AX35" i="34"/>
  <c r="AW35" i="34"/>
  <c r="AV35" i="34"/>
  <c r="AU35" i="34"/>
  <c r="AT35" i="34"/>
  <c r="AS35" i="34"/>
  <c r="AR35" i="34"/>
  <c r="AQ35" i="34"/>
  <c r="AP35" i="34"/>
  <c r="AO35" i="34"/>
  <c r="AN35" i="34"/>
  <c r="AM35" i="34"/>
  <c r="AL35" i="34"/>
  <c r="AK35" i="34"/>
  <c r="AJ35" i="34"/>
  <c r="AI35" i="34"/>
  <c r="E35" i="34"/>
  <c r="E67" i="34" s="1"/>
  <c r="E99" i="34" s="1"/>
  <c r="BB34" i="34"/>
  <c r="BA34" i="34"/>
  <c r="AZ34" i="34"/>
  <c r="AY34" i="34"/>
  <c r="AX34" i="34"/>
  <c r="AW34" i="34"/>
  <c r="AV34" i="34"/>
  <c r="AU34" i="34"/>
  <c r="AT34" i="34"/>
  <c r="AS34" i="34"/>
  <c r="AR34" i="34"/>
  <c r="AQ34" i="34"/>
  <c r="AP34" i="34"/>
  <c r="AO34" i="34"/>
  <c r="AN34" i="34"/>
  <c r="AM34" i="34"/>
  <c r="AL34" i="34"/>
  <c r="AK34" i="34"/>
  <c r="AJ34" i="34"/>
  <c r="AI34" i="34"/>
  <c r="E34" i="34"/>
  <c r="BB33" i="34"/>
  <c r="BA33" i="34"/>
  <c r="AZ33" i="34"/>
  <c r="AY33" i="34"/>
  <c r="AX33" i="34"/>
  <c r="AW33" i="34"/>
  <c r="AV33" i="34"/>
  <c r="AU33" i="34"/>
  <c r="AT33" i="34"/>
  <c r="AS33" i="34"/>
  <c r="AR33" i="34"/>
  <c r="AQ33" i="34"/>
  <c r="AP33" i="34"/>
  <c r="AO33" i="34"/>
  <c r="AN33" i="34"/>
  <c r="AM33" i="34"/>
  <c r="AL33" i="34"/>
  <c r="AK33" i="34"/>
  <c r="AJ33" i="34"/>
  <c r="AI33" i="34"/>
  <c r="E33" i="34"/>
  <c r="E65" i="34" s="1"/>
  <c r="E97" i="34" s="1"/>
  <c r="BB32" i="34"/>
  <c r="BA32" i="34"/>
  <c r="AZ32" i="34"/>
  <c r="AY32" i="34"/>
  <c r="AX32" i="34"/>
  <c r="AW32" i="34"/>
  <c r="AV32" i="34"/>
  <c r="AU32" i="34"/>
  <c r="AT32" i="34"/>
  <c r="AS32" i="34"/>
  <c r="AR32" i="34"/>
  <c r="AQ32" i="34"/>
  <c r="AP32" i="34"/>
  <c r="AO32" i="34"/>
  <c r="AN32" i="34"/>
  <c r="AM32" i="34"/>
  <c r="AL32" i="34"/>
  <c r="AK32" i="34"/>
  <c r="AJ32" i="34"/>
  <c r="AI32" i="34"/>
  <c r="E32" i="34"/>
  <c r="E64" i="34" s="1"/>
  <c r="E96" i="34" s="1"/>
  <c r="BB31" i="34"/>
  <c r="BA31" i="34"/>
  <c r="AZ31" i="34"/>
  <c r="AY31" i="34"/>
  <c r="AX31" i="34"/>
  <c r="AW31" i="34"/>
  <c r="AV31" i="34"/>
  <c r="AU31" i="34"/>
  <c r="AT31" i="34"/>
  <c r="AS31" i="34"/>
  <c r="AR31" i="34"/>
  <c r="AQ31" i="34"/>
  <c r="AP31" i="34"/>
  <c r="AO31" i="34"/>
  <c r="AN31" i="34"/>
  <c r="AM31" i="34"/>
  <c r="AL31" i="34"/>
  <c r="AK31" i="34"/>
  <c r="AJ31" i="34"/>
  <c r="AI31" i="34"/>
  <c r="E31" i="34"/>
  <c r="E63" i="34" s="1"/>
  <c r="E95" i="34" s="1"/>
  <c r="BB30" i="34"/>
  <c r="BA30" i="34"/>
  <c r="AZ30" i="34"/>
  <c r="AY30" i="34"/>
  <c r="AX30" i="34"/>
  <c r="AW30" i="34"/>
  <c r="AV30" i="34"/>
  <c r="AU30" i="34"/>
  <c r="AT30" i="34"/>
  <c r="AS30" i="34"/>
  <c r="AR30" i="34"/>
  <c r="AQ30" i="34"/>
  <c r="AP30" i="34"/>
  <c r="AO30" i="34"/>
  <c r="AN30" i="34"/>
  <c r="AM30" i="34"/>
  <c r="AL30" i="34"/>
  <c r="AK30" i="34"/>
  <c r="AJ30" i="34"/>
  <c r="AI30" i="34"/>
  <c r="E30" i="34"/>
  <c r="E62" i="34" s="1"/>
  <c r="E94" i="34" s="1"/>
  <c r="BB29" i="34"/>
  <c r="BA29" i="34"/>
  <c r="AZ29" i="34"/>
  <c r="AY29" i="34"/>
  <c r="AX29" i="34"/>
  <c r="AW29" i="34"/>
  <c r="AV29" i="34"/>
  <c r="AU29" i="34"/>
  <c r="AT29" i="34"/>
  <c r="AS29" i="34"/>
  <c r="AR29" i="34"/>
  <c r="AQ29" i="34"/>
  <c r="AP29" i="34"/>
  <c r="AO29" i="34"/>
  <c r="AN29" i="34"/>
  <c r="AM29" i="34"/>
  <c r="AL29" i="34"/>
  <c r="AK29" i="34"/>
  <c r="AJ29" i="34"/>
  <c r="AI29" i="34"/>
  <c r="E29" i="34"/>
  <c r="E61" i="34" s="1"/>
  <c r="E93" i="34" s="1"/>
  <c r="BB28" i="34"/>
  <c r="BA28" i="34"/>
  <c r="AZ28" i="34"/>
  <c r="AY28" i="34"/>
  <c r="AX28" i="34"/>
  <c r="AW28" i="34"/>
  <c r="AV28" i="34"/>
  <c r="AU28" i="34"/>
  <c r="AT28" i="34"/>
  <c r="AS28" i="34"/>
  <c r="AR28" i="34"/>
  <c r="AQ28" i="34"/>
  <c r="AP28" i="34"/>
  <c r="AO28" i="34"/>
  <c r="AN28" i="34"/>
  <c r="AM28" i="34"/>
  <c r="AL28" i="34"/>
  <c r="AK28" i="34"/>
  <c r="AJ28" i="34"/>
  <c r="AI28" i="34"/>
  <c r="E28" i="34"/>
  <c r="BB27" i="34"/>
  <c r="BA27" i="34"/>
  <c r="AZ27" i="34"/>
  <c r="AY27" i="34"/>
  <c r="AX27" i="34"/>
  <c r="AW27" i="34"/>
  <c r="AV27" i="34"/>
  <c r="AU27" i="34"/>
  <c r="AT27" i="34"/>
  <c r="AS27" i="34"/>
  <c r="AR27" i="34"/>
  <c r="AQ27" i="34"/>
  <c r="AP27" i="34"/>
  <c r="AO27" i="34"/>
  <c r="AN27" i="34"/>
  <c r="AM27" i="34"/>
  <c r="AL27" i="34"/>
  <c r="AK27" i="34"/>
  <c r="AJ27" i="34"/>
  <c r="AI27" i="34"/>
  <c r="E27" i="34"/>
  <c r="E59" i="34" s="1"/>
  <c r="E91" i="34" s="1"/>
  <c r="BB26" i="34"/>
  <c r="BA26" i="34"/>
  <c r="AZ26" i="34"/>
  <c r="AY26" i="34"/>
  <c r="AX26" i="34"/>
  <c r="AW26" i="34"/>
  <c r="AV26" i="34"/>
  <c r="AU26" i="34"/>
  <c r="AT26" i="34"/>
  <c r="AS26" i="34"/>
  <c r="AR26" i="34"/>
  <c r="AQ26" i="34"/>
  <c r="AP26" i="34"/>
  <c r="AO26" i="34"/>
  <c r="AN26" i="34"/>
  <c r="AM26" i="34"/>
  <c r="AL26" i="34"/>
  <c r="AK26" i="34"/>
  <c r="AJ26" i="34"/>
  <c r="AI26" i="34"/>
  <c r="E26" i="34"/>
  <c r="BB25" i="34"/>
  <c r="BA25" i="34"/>
  <c r="AZ25" i="34"/>
  <c r="AY25" i="34"/>
  <c r="AX25" i="34"/>
  <c r="AW25" i="34"/>
  <c r="AV25" i="34"/>
  <c r="AU25" i="34"/>
  <c r="AT25" i="34"/>
  <c r="AS25" i="34"/>
  <c r="AR25" i="34"/>
  <c r="AQ25" i="34"/>
  <c r="AP25" i="34"/>
  <c r="AO25" i="34"/>
  <c r="AN25" i="34"/>
  <c r="AM25" i="34"/>
  <c r="AL25" i="34"/>
  <c r="AK25" i="34"/>
  <c r="AJ25" i="34"/>
  <c r="AI25" i="34"/>
  <c r="E25" i="34"/>
  <c r="E57" i="34" s="1"/>
  <c r="E89" i="34" s="1"/>
  <c r="BB24" i="34"/>
  <c r="BA24" i="34"/>
  <c r="AZ24" i="34"/>
  <c r="AY24" i="34"/>
  <c r="AX24" i="34"/>
  <c r="AW24" i="34"/>
  <c r="AV24" i="34"/>
  <c r="AU24" i="34"/>
  <c r="AT24" i="34"/>
  <c r="AS24" i="34"/>
  <c r="AR24" i="34"/>
  <c r="AQ24" i="34"/>
  <c r="AP24" i="34"/>
  <c r="AO24" i="34"/>
  <c r="AN24" i="34"/>
  <c r="AM24" i="34"/>
  <c r="AL24" i="34"/>
  <c r="AK24" i="34"/>
  <c r="AJ24" i="34"/>
  <c r="AI24" i="34"/>
  <c r="E24" i="34"/>
  <c r="E56" i="34" s="1"/>
  <c r="E88" i="34" s="1"/>
  <c r="BB23" i="34"/>
  <c r="BA23" i="34"/>
  <c r="AZ23" i="34"/>
  <c r="AY23" i="34"/>
  <c r="AX23" i="34"/>
  <c r="AW23" i="34"/>
  <c r="AV23" i="34"/>
  <c r="AU23" i="34"/>
  <c r="AT23" i="34"/>
  <c r="AS23" i="34"/>
  <c r="AR23" i="34"/>
  <c r="AQ23" i="34"/>
  <c r="AP23" i="34"/>
  <c r="AO23" i="34"/>
  <c r="AN23" i="34"/>
  <c r="AM23" i="34"/>
  <c r="AL23" i="34"/>
  <c r="AK23" i="34"/>
  <c r="AJ23" i="34"/>
  <c r="AI23" i="34"/>
  <c r="E23" i="34"/>
  <c r="E55" i="34" s="1"/>
  <c r="E87" i="34" s="1"/>
  <c r="BB22" i="34"/>
  <c r="BA22" i="34"/>
  <c r="AZ22" i="34"/>
  <c r="AY22" i="34"/>
  <c r="AX22" i="34"/>
  <c r="AW22" i="34"/>
  <c r="AV22" i="34"/>
  <c r="AU22" i="34"/>
  <c r="AT22" i="34"/>
  <c r="AS22" i="34"/>
  <c r="AR22" i="34"/>
  <c r="AQ22" i="34"/>
  <c r="AP22" i="34"/>
  <c r="AO22" i="34"/>
  <c r="AN22" i="34"/>
  <c r="AM22" i="34"/>
  <c r="AL22" i="34"/>
  <c r="AK22" i="34"/>
  <c r="AJ22" i="34"/>
  <c r="AI22" i="34"/>
  <c r="E22" i="34"/>
  <c r="E54" i="34" s="1"/>
  <c r="E86" i="34" s="1"/>
  <c r="BB21" i="34"/>
  <c r="BA21" i="34"/>
  <c r="AZ21" i="34"/>
  <c r="AY21" i="34"/>
  <c r="AX21" i="34"/>
  <c r="AW21" i="34"/>
  <c r="AV21" i="34"/>
  <c r="AU21" i="34"/>
  <c r="AT21" i="34"/>
  <c r="AS21" i="34"/>
  <c r="AR21" i="34"/>
  <c r="AQ21" i="34"/>
  <c r="AP21" i="34"/>
  <c r="AO21" i="34"/>
  <c r="AN21" i="34"/>
  <c r="AM21" i="34"/>
  <c r="AL21" i="34"/>
  <c r="AK21" i="34"/>
  <c r="AJ21" i="34"/>
  <c r="AI21" i="34"/>
  <c r="E21" i="34"/>
  <c r="E53" i="34" s="1"/>
  <c r="E85" i="34" s="1"/>
  <c r="BB20" i="34"/>
  <c r="BA20" i="34"/>
  <c r="AZ20" i="34"/>
  <c r="AY20" i="34"/>
  <c r="AX20" i="34"/>
  <c r="AW20" i="34"/>
  <c r="AV20" i="34"/>
  <c r="AU20" i="34"/>
  <c r="AT20" i="34"/>
  <c r="AS20" i="34"/>
  <c r="AR20" i="34"/>
  <c r="AQ20" i="34"/>
  <c r="AP20" i="34"/>
  <c r="AO20" i="34"/>
  <c r="AN20" i="34"/>
  <c r="AM20" i="34"/>
  <c r="AL20" i="34"/>
  <c r="AK20" i="34"/>
  <c r="AJ20" i="34"/>
  <c r="AI20" i="34"/>
  <c r="BB19" i="34"/>
  <c r="BA19" i="34"/>
  <c r="AZ19" i="34"/>
  <c r="AY19" i="34"/>
  <c r="AX19" i="34"/>
  <c r="AW19" i="34"/>
  <c r="AV19" i="34"/>
  <c r="AU19" i="34"/>
  <c r="AT19" i="34"/>
  <c r="AS19" i="34"/>
  <c r="AR19" i="34"/>
  <c r="AQ19" i="34"/>
  <c r="AP19" i="34"/>
  <c r="AO19" i="34"/>
  <c r="AN19" i="34"/>
  <c r="AM19" i="34"/>
  <c r="AL19" i="34"/>
  <c r="AK19" i="34"/>
  <c r="AJ19" i="34"/>
  <c r="AI19" i="34"/>
  <c r="BB18" i="34"/>
  <c r="BA18" i="34"/>
  <c r="AZ18" i="34"/>
  <c r="AY18" i="34"/>
  <c r="AX18" i="34"/>
  <c r="AW18" i="34"/>
  <c r="AV18" i="34"/>
  <c r="AU18" i="34"/>
  <c r="AT18" i="34"/>
  <c r="AS18" i="34"/>
  <c r="AR18" i="34"/>
  <c r="AQ18" i="34"/>
  <c r="AP18" i="34"/>
  <c r="AO18" i="34"/>
  <c r="AN18" i="34"/>
  <c r="AM18" i="34"/>
  <c r="AL18" i="34"/>
  <c r="AK18" i="34"/>
  <c r="AJ18" i="34"/>
  <c r="AI18" i="34"/>
  <c r="BB17" i="34"/>
  <c r="BA17" i="34"/>
  <c r="AZ17" i="34"/>
  <c r="AY17" i="34"/>
  <c r="AX17" i="34"/>
  <c r="AW17" i="34"/>
  <c r="AV17" i="34"/>
  <c r="AU17" i="34"/>
  <c r="AT17" i="34"/>
  <c r="AS17" i="34"/>
  <c r="AR17" i="34"/>
  <c r="AQ17" i="34"/>
  <c r="AP17" i="34"/>
  <c r="AO17" i="34"/>
  <c r="AN17" i="34"/>
  <c r="AM17" i="34"/>
  <c r="AL17" i="34"/>
  <c r="AK17" i="34"/>
  <c r="AJ17" i="34"/>
  <c r="AI17" i="34"/>
  <c r="BB16" i="34"/>
  <c r="BA16" i="34"/>
  <c r="AZ16" i="34"/>
  <c r="AY16" i="34"/>
  <c r="AX16" i="34"/>
  <c r="AW16" i="34"/>
  <c r="AV16" i="34"/>
  <c r="AU16" i="34"/>
  <c r="AT16" i="34"/>
  <c r="AS16" i="34"/>
  <c r="AR16" i="34"/>
  <c r="AQ16" i="34"/>
  <c r="AP16" i="34"/>
  <c r="AO16" i="34"/>
  <c r="AN16" i="34"/>
  <c r="AM16" i="34"/>
  <c r="AL16" i="34"/>
  <c r="AK16" i="34"/>
  <c r="AJ16" i="34"/>
  <c r="AI16" i="34"/>
  <c r="BB15" i="34"/>
  <c r="BA15" i="34"/>
  <c r="AZ15" i="34"/>
  <c r="AY15" i="34"/>
  <c r="AX15" i="34"/>
  <c r="AW15" i="34"/>
  <c r="AV15" i="34"/>
  <c r="AU15" i="34"/>
  <c r="AT15" i="34"/>
  <c r="AS15" i="34"/>
  <c r="AR15" i="34"/>
  <c r="AQ15" i="34"/>
  <c r="AP15" i="34"/>
  <c r="AO15" i="34"/>
  <c r="AN15" i="34"/>
  <c r="AM15" i="34"/>
  <c r="AL15" i="34"/>
  <c r="AK15" i="34"/>
  <c r="AJ15" i="34"/>
  <c r="AI15" i="34"/>
  <c r="BB14" i="34"/>
  <c r="BA14" i="34"/>
  <c r="AZ14" i="34"/>
  <c r="AY14" i="34"/>
  <c r="AX14" i="34"/>
  <c r="AW14" i="34"/>
  <c r="AV14" i="34"/>
  <c r="AU14" i="34"/>
  <c r="AT14" i="34"/>
  <c r="AS14" i="34"/>
  <c r="AR14" i="34"/>
  <c r="AQ14" i="34"/>
  <c r="AP14" i="34"/>
  <c r="AO14" i="34"/>
  <c r="AN14" i="34"/>
  <c r="AM14" i="34"/>
  <c r="AL14" i="34"/>
  <c r="AK14" i="34"/>
  <c r="AJ14" i="34"/>
  <c r="AI14" i="34"/>
  <c r="BB13" i="34"/>
  <c r="BA13" i="34"/>
  <c r="AZ13" i="34"/>
  <c r="AY13" i="34"/>
  <c r="AX13" i="34"/>
  <c r="AW13" i="34"/>
  <c r="AV13" i="34"/>
  <c r="AU13" i="34"/>
  <c r="AT13" i="34"/>
  <c r="AS13" i="34"/>
  <c r="AR13" i="34"/>
  <c r="AQ13" i="34"/>
  <c r="AP13" i="34"/>
  <c r="AO13" i="34"/>
  <c r="AN13" i="34"/>
  <c r="AM13" i="34"/>
  <c r="AL13" i="34"/>
  <c r="AK13" i="34"/>
  <c r="AJ13" i="34"/>
  <c r="AI13" i="34"/>
  <c r="BB12" i="34"/>
  <c r="BA12" i="34"/>
  <c r="AZ12" i="34"/>
  <c r="AY12" i="34"/>
  <c r="AX12" i="34"/>
  <c r="AW12" i="34"/>
  <c r="AV12" i="34"/>
  <c r="AU12" i="34"/>
  <c r="AT12" i="34"/>
  <c r="AS12" i="34"/>
  <c r="AR12" i="34"/>
  <c r="AQ12" i="34"/>
  <c r="AP12" i="34"/>
  <c r="AO12" i="34"/>
  <c r="AN12" i="34"/>
  <c r="AM12" i="34"/>
  <c r="AL12" i="34"/>
  <c r="AK12" i="34"/>
  <c r="AJ12" i="34"/>
  <c r="AI12" i="34"/>
  <c r="BB11" i="34"/>
  <c r="BA11" i="34"/>
  <c r="AZ11" i="34"/>
  <c r="AY11" i="34"/>
  <c r="AX11" i="34"/>
  <c r="AW11" i="34"/>
  <c r="AV11" i="34"/>
  <c r="AU11" i="34"/>
  <c r="AT11" i="34"/>
  <c r="AS11" i="34"/>
  <c r="AR11" i="34"/>
  <c r="AQ11" i="34"/>
  <c r="AP11" i="34"/>
  <c r="AO11" i="34"/>
  <c r="AN11" i="34"/>
  <c r="AM11" i="34"/>
  <c r="AL11" i="34"/>
  <c r="AK11" i="34"/>
  <c r="AJ11" i="34"/>
  <c r="AI11" i="34"/>
  <c r="BB10" i="34"/>
  <c r="BA10" i="34"/>
  <c r="AZ10" i="34"/>
  <c r="AY10" i="34"/>
  <c r="AX10" i="34"/>
  <c r="AW10" i="34"/>
  <c r="AV10" i="34"/>
  <c r="AU10" i="34"/>
  <c r="AT10" i="34"/>
  <c r="AS10" i="34"/>
  <c r="AR10" i="34"/>
  <c r="AQ10" i="34"/>
  <c r="AP10" i="34"/>
  <c r="AO10" i="34"/>
  <c r="AN10" i="34"/>
  <c r="AM10" i="34"/>
  <c r="AL10" i="34"/>
  <c r="AK10" i="34"/>
  <c r="AJ10" i="34"/>
  <c r="AI10" i="34"/>
  <c r="BB9" i="34"/>
  <c r="BA9" i="34"/>
  <c r="AZ9" i="34"/>
  <c r="AY9" i="34"/>
  <c r="AX9" i="34"/>
  <c r="AW9" i="34"/>
  <c r="AV9" i="34"/>
  <c r="AU9" i="34"/>
  <c r="AT9" i="34"/>
  <c r="AS9" i="34"/>
  <c r="AR9" i="34"/>
  <c r="AQ9" i="34"/>
  <c r="AP9" i="34"/>
  <c r="AO9" i="34"/>
  <c r="AN9" i="34"/>
  <c r="AM9" i="34"/>
  <c r="AL9" i="34"/>
  <c r="AK9" i="34"/>
  <c r="AJ9" i="34"/>
  <c r="AI9" i="34"/>
  <c r="BB8" i="34"/>
  <c r="BA8" i="34"/>
  <c r="AZ8" i="34"/>
  <c r="AY8" i="34"/>
  <c r="AX8" i="34"/>
  <c r="AW8" i="34"/>
  <c r="AV8" i="34"/>
  <c r="AU8" i="34"/>
  <c r="AT8" i="34"/>
  <c r="AS8" i="34"/>
  <c r="AR8" i="34"/>
  <c r="AQ8" i="34"/>
  <c r="AP8" i="34"/>
  <c r="AO8" i="34"/>
  <c r="AN8" i="34"/>
  <c r="AM8" i="34"/>
  <c r="AL8" i="34"/>
  <c r="AK8" i="34"/>
  <c r="AJ8" i="34"/>
  <c r="AI8" i="34"/>
  <c r="BB7" i="34"/>
  <c r="BA7" i="34"/>
  <c r="AZ7" i="34"/>
  <c r="AY7" i="34"/>
  <c r="AX7" i="34"/>
  <c r="AW7" i="34"/>
  <c r="AV7" i="34"/>
  <c r="AU7" i="34"/>
  <c r="AT7" i="34"/>
  <c r="AS7" i="34"/>
  <c r="AR7" i="34"/>
  <c r="AQ7" i="34"/>
  <c r="AP7" i="34"/>
  <c r="AO7" i="34"/>
  <c r="AN7" i="34"/>
  <c r="AM7" i="34"/>
  <c r="AL7" i="34"/>
  <c r="AK7" i="34"/>
  <c r="AJ7" i="34"/>
  <c r="AI7" i="34"/>
  <c r="BB6" i="34"/>
  <c r="BA6" i="34"/>
  <c r="AZ6" i="34"/>
  <c r="AY6" i="34"/>
  <c r="AX6" i="34"/>
  <c r="AW6" i="34"/>
  <c r="AV6" i="34"/>
  <c r="AU6" i="34"/>
  <c r="AT6" i="34"/>
  <c r="AS6" i="34"/>
  <c r="AR6" i="34"/>
  <c r="AQ6" i="34"/>
  <c r="AP6" i="34"/>
  <c r="AO6" i="34"/>
  <c r="AN6" i="34"/>
  <c r="AM6" i="34"/>
  <c r="AL6" i="34"/>
  <c r="AK6" i="34"/>
  <c r="AJ6" i="34"/>
  <c r="AI6" i="34"/>
  <c r="BB5" i="34"/>
  <c r="BA5" i="34"/>
  <c r="AZ5" i="34"/>
  <c r="AY5" i="34"/>
  <c r="AX5" i="34"/>
  <c r="AW5" i="34"/>
  <c r="AV5" i="34"/>
  <c r="AU5" i="34"/>
  <c r="AT5" i="34"/>
  <c r="AS5" i="34"/>
  <c r="AR5" i="34"/>
  <c r="AQ5" i="34"/>
  <c r="AP5" i="34"/>
  <c r="AO5" i="34"/>
  <c r="AN5" i="34"/>
  <c r="AM5" i="34"/>
  <c r="AL5" i="34"/>
  <c r="AK5" i="34"/>
  <c r="AJ5" i="34"/>
  <c r="AI5" i="34"/>
  <c r="E68" i="33"/>
  <c r="E100" i="33" s="1"/>
  <c r="E66" i="33"/>
  <c r="E98" i="33" s="1"/>
  <c r="E60" i="33"/>
  <c r="E92" i="33" s="1"/>
  <c r="E58" i="33"/>
  <c r="E90" i="33" s="1"/>
  <c r="E52" i="33"/>
  <c r="E84" i="33" s="1"/>
  <c r="E51" i="33"/>
  <c r="E83" i="33" s="1"/>
  <c r="E50" i="33"/>
  <c r="E82" i="33" s="1"/>
  <c r="E49" i="33"/>
  <c r="E81" i="33" s="1"/>
  <c r="E48" i="33"/>
  <c r="E80" i="33" s="1"/>
  <c r="E47" i="33"/>
  <c r="E79" i="33" s="1"/>
  <c r="E46" i="33"/>
  <c r="E78" i="33" s="1"/>
  <c r="E45" i="33"/>
  <c r="E77" i="33" s="1"/>
  <c r="E44" i="33"/>
  <c r="E76" i="33" s="1"/>
  <c r="E43" i="33"/>
  <c r="E75" i="33" s="1"/>
  <c r="E42" i="33"/>
  <c r="E74" i="33" s="1"/>
  <c r="E41" i="33"/>
  <c r="E73" i="33" s="1"/>
  <c r="E40" i="33"/>
  <c r="E72" i="33" s="1"/>
  <c r="E39" i="33"/>
  <c r="E71" i="33" s="1"/>
  <c r="E38" i="33"/>
  <c r="E70" i="33" s="1"/>
  <c r="E37" i="33"/>
  <c r="E69" i="33" s="1"/>
  <c r="BB36" i="33"/>
  <c r="BA36" i="33"/>
  <c r="AZ36" i="33"/>
  <c r="AY36" i="33"/>
  <c r="AX36" i="33"/>
  <c r="AW36" i="33"/>
  <c r="AV36" i="33"/>
  <c r="AU36" i="33"/>
  <c r="AT36" i="33"/>
  <c r="AS36" i="33"/>
  <c r="AR36" i="33"/>
  <c r="AQ36" i="33"/>
  <c r="AP36" i="33"/>
  <c r="AO36" i="33"/>
  <c r="AN36" i="33"/>
  <c r="AM36" i="33"/>
  <c r="AL36" i="33"/>
  <c r="AK36" i="33"/>
  <c r="AJ36" i="33"/>
  <c r="AI36" i="33"/>
  <c r="E36" i="33"/>
  <c r="BB35" i="33"/>
  <c r="BA35" i="33"/>
  <c r="AZ35" i="33"/>
  <c r="AY35" i="33"/>
  <c r="AX35" i="33"/>
  <c r="AW35" i="33"/>
  <c r="AV35" i="33"/>
  <c r="AU35" i="33"/>
  <c r="AT35" i="33"/>
  <c r="AS35" i="33"/>
  <c r="AR35" i="33"/>
  <c r="AQ35" i="33"/>
  <c r="AP35" i="33"/>
  <c r="AO35" i="33"/>
  <c r="AN35" i="33"/>
  <c r="AM35" i="33"/>
  <c r="AL35" i="33"/>
  <c r="AK35" i="33"/>
  <c r="AJ35" i="33"/>
  <c r="AI35" i="33"/>
  <c r="E35" i="33"/>
  <c r="E67" i="33" s="1"/>
  <c r="E99" i="33" s="1"/>
  <c r="BB34" i="33"/>
  <c r="BA34" i="33"/>
  <c r="AZ34" i="33"/>
  <c r="AY34" i="33"/>
  <c r="AX34" i="33"/>
  <c r="AW34" i="33"/>
  <c r="AV34" i="33"/>
  <c r="AU34" i="33"/>
  <c r="AT34" i="33"/>
  <c r="AS34" i="33"/>
  <c r="AR34" i="33"/>
  <c r="AQ34" i="33"/>
  <c r="AP34" i="33"/>
  <c r="AO34" i="33"/>
  <c r="AN34" i="33"/>
  <c r="AM34" i="33"/>
  <c r="AL34" i="33"/>
  <c r="AK34" i="33"/>
  <c r="AJ34" i="33"/>
  <c r="AI34" i="33"/>
  <c r="E34" i="33"/>
  <c r="BB33" i="33"/>
  <c r="BA33" i="33"/>
  <c r="AZ33" i="33"/>
  <c r="AY33" i="33"/>
  <c r="AX33" i="33"/>
  <c r="AW33" i="33"/>
  <c r="AV33" i="33"/>
  <c r="AU33" i="33"/>
  <c r="AT33" i="33"/>
  <c r="AS33" i="33"/>
  <c r="AR33" i="33"/>
  <c r="AQ33" i="33"/>
  <c r="AP33" i="33"/>
  <c r="AO33" i="33"/>
  <c r="AN33" i="33"/>
  <c r="AM33" i="33"/>
  <c r="AL33" i="33"/>
  <c r="AK33" i="33"/>
  <c r="AJ33" i="33"/>
  <c r="AI33" i="33"/>
  <c r="E33" i="33"/>
  <c r="E65" i="33" s="1"/>
  <c r="E97" i="33" s="1"/>
  <c r="BB32" i="33"/>
  <c r="BA32" i="33"/>
  <c r="AZ32" i="33"/>
  <c r="AY32" i="33"/>
  <c r="AX32" i="33"/>
  <c r="AW32" i="33"/>
  <c r="AV32" i="33"/>
  <c r="AU32" i="33"/>
  <c r="AT32" i="33"/>
  <c r="AS32" i="33"/>
  <c r="AR32" i="33"/>
  <c r="AQ32" i="33"/>
  <c r="AP32" i="33"/>
  <c r="AO32" i="33"/>
  <c r="AN32" i="33"/>
  <c r="AM32" i="33"/>
  <c r="AL32" i="33"/>
  <c r="AK32" i="33"/>
  <c r="AJ32" i="33"/>
  <c r="AI32" i="33"/>
  <c r="E32" i="33"/>
  <c r="E64" i="33" s="1"/>
  <c r="E96" i="33" s="1"/>
  <c r="BB31" i="33"/>
  <c r="BA31" i="33"/>
  <c r="AZ31" i="33"/>
  <c r="AY31" i="33"/>
  <c r="AX31" i="33"/>
  <c r="AW31" i="33"/>
  <c r="AV31" i="33"/>
  <c r="AU31" i="33"/>
  <c r="AT31" i="33"/>
  <c r="AS31" i="33"/>
  <c r="AR31" i="33"/>
  <c r="AQ31" i="33"/>
  <c r="AP31" i="33"/>
  <c r="AO31" i="33"/>
  <c r="AN31" i="33"/>
  <c r="AM31" i="33"/>
  <c r="AL31" i="33"/>
  <c r="AK31" i="33"/>
  <c r="AJ31" i="33"/>
  <c r="AI31" i="33"/>
  <c r="E31" i="33"/>
  <c r="E63" i="33" s="1"/>
  <c r="E95" i="33" s="1"/>
  <c r="BB30" i="33"/>
  <c r="BA30" i="33"/>
  <c r="AZ30" i="33"/>
  <c r="AY30" i="33"/>
  <c r="AX30" i="33"/>
  <c r="AW30" i="33"/>
  <c r="AV30" i="33"/>
  <c r="AU30" i="33"/>
  <c r="AT30" i="33"/>
  <c r="AS30" i="33"/>
  <c r="AR30" i="33"/>
  <c r="AQ30" i="33"/>
  <c r="AP30" i="33"/>
  <c r="AO30" i="33"/>
  <c r="AN30" i="33"/>
  <c r="AM30" i="33"/>
  <c r="AL30" i="33"/>
  <c r="AK30" i="33"/>
  <c r="AJ30" i="33"/>
  <c r="AI30" i="33"/>
  <c r="E30" i="33"/>
  <c r="E62" i="33" s="1"/>
  <c r="E94" i="33" s="1"/>
  <c r="BB29" i="33"/>
  <c r="BA29" i="33"/>
  <c r="AZ29" i="33"/>
  <c r="AY29" i="33"/>
  <c r="AX29" i="33"/>
  <c r="AW29" i="33"/>
  <c r="AV29" i="33"/>
  <c r="AU29" i="33"/>
  <c r="AT29" i="33"/>
  <c r="AS29" i="33"/>
  <c r="AR29" i="33"/>
  <c r="AQ29" i="33"/>
  <c r="AP29" i="33"/>
  <c r="AO29" i="33"/>
  <c r="AN29" i="33"/>
  <c r="AM29" i="33"/>
  <c r="AL29" i="33"/>
  <c r="AK29" i="33"/>
  <c r="AJ29" i="33"/>
  <c r="AI29" i="33"/>
  <c r="E29" i="33"/>
  <c r="E61" i="33" s="1"/>
  <c r="E93" i="33" s="1"/>
  <c r="BB28" i="33"/>
  <c r="BA28" i="33"/>
  <c r="AZ28" i="33"/>
  <c r="AY28" i="33"/>
  <c r="AX28" i="33"/>
  <c r="AW28" i="33"/>
  <c r="AV28" i="33"/>
  <c r="AU28" i="33"/>
  <c r="AT28" i="33"/>
  <c r="AS28" i="33"/>
  <c r="AR28" i="33"/>
  <c r="AQ28" i="33"/>
  <c r="AP28" i="33"/>
  <c r="AO28" i="33"/>
  <c r="AN28" i="33"/>
  <c r="AM28" i="33"/>
  <c r="AL28" i="33"/>
  <c r="AK28" i="33"/>
  <c r="AJ28" i="33"/>
  <c r="AI28" i="33"/>
  <c r="E28" i="33"/>
  <c r="BB27" i="33"/>
  <c r="BA27" i="33"/>
  <c r="AZ27" i="33"/>
  <c r="AY27" i="33"/>
  <c r="AX27" i="33"/>
  <c r="AW27" i="33"/>
  <c r="AV27" i="33"/>
  <c r="AU27" i="33"/>
  <c r="AT27" i="33"/>
  <c r="AS27" i="33"/>
  <c r="AR27" i="33"/>
  <c r="AQ27" i="33"/>
  <c r="AP27" i="33"/>
  <c r="AO27" i="33"/>
  <c r="AN27" i="33"/>
  <c r="AM27" i="33"/>
  <c r="AL27" i="33"/>
  <c r="AK27" i="33"/>
  <c r="AJ27" i="33"/>
  <c r="AI27" i="33"/>
  <c r="E27" i="33"/>
  <c r="E59" i="33" s="1"/>
  <c r="E91" i="33" s="1"/>
  <c r="BB26" i="33"/>
  <c r="BA26" i="33"/>
  <c r="AZ26" i="33"/>
  <c r="AY26" i="33"/>
  <c r="AX26" i="33"/>
  <c r="AW26" i="33"/>
  <c r="AV26" i="33"/>
  <c r="AU26" i="33"/>
  <c r="AT26" i="33"/>
  <c r="AS26" i="33"/>
  <c r="AR26" i="33"/>
  <c r="AQ26" i="33"/>
  <c r="AP26" i="33"/>
  <c r="AO26" i="33"/>
  <c r="AN26" i="33"/>
  <c r="AM26" i="33"/>
  <c r="AL26" i="33"/>
  <c r="AK26" i="33"/>
  <c r="AJ26" i="33"/>
  <c r="AI26" i="33"/>
  <c r="E26" i="33"/>
  <c r="BB25" i="33"/>
  <c r="BA25" i="33"/>
  <c r="AZ25" i="33"/>
  <c r="AY25" i="33"/>
  <c r="AX25" i="33"/>
  <c r="AW25" i="33"/>
  <c r="AV25" i="33"/>
  <c r="AU25" i="33"/>
  <c r="AT25" i="33"/>
  <c r="AS25" i="33"/>
  <c r="AR25" i="33"/>
  <c r="AQ25" i="33"/>
  <c r="AP25" i="33"/>
  <c r="AO25" i="33"/>
  <c r="AN25" i="33"/>
  <c r="AM25" i="33"/>
  <c r="AL25" i="33"/>
  <c r="AK25" i="33"/>
  <c r="AJ25" i="33"/>
  <c r="AI25" i="33"/>
  <c r="E25" i="33"/>
  <c r="E57" i="33" s="1"/>
  <c r="E89" i="33" s="1"/>
  <c r="BB24" i="33"/>
  <c r="BA24" i="33"/>
  <c r="AZ24" i="33"/>
  <c r="AY24" i="33"/>
  <c r="AX24" i="33"/>
  <c r="AW24" i="33"/>
  <c r="AV24" i="33"/>
  <c r="AU24" i="33"/>
  <c r="AT24" i="33"/>
  <c r="AS24" i="33"/>
  <c r="AR24" i="33"/>
  <c r="AQ24" i="33"/>
  <c r="AP24" i="33"/>
  <c r="AO24" i="33"/>
  <c r="AN24" i="33"/>
  <c r="AM24" i="33"/>
  <c r="AL24" i="33"/>
  <c r="AK24" i="33"/>
  <c r="AJ24" i="33"/>
  <c r="AI24" i="33"/>
  <c r="E24" i="33"/>
  <c r="E56" i="33" s="1"/>
  <c r="E88" i="33" s="1"/>
  <c r="BB23" i="33"/>
  <c r="BA23" i="33"/>
  <c r="AZ23" i="33"/>
  <c r="AY23" i="33"/>
  <c r="AX23" i="33"/>
  <c r="AW23" i="33"/>
  <c r="AV23" i="33"/>
  <c r="AU23" i="33"/>
  <c r="AT23" i="33"/>
  <c r="AS23" i="33"/>
  <c r="AR23" i="33"/>
  <c r="AQ23" i="33"/>
  <c r="AP23" i="33"/>
  <c r="AO23" i="33"/>
  <c r="AN23" i="33"/>
  <c r="AM23" i="33"/>
  <c r="AL23" i="33"/>
  <c r="AK23" i="33"/>
  <c r="AJ23" i="33"/>
  <c r="AI23" i="33"/>
  <c r="E23" i="33"/>
  <c r="E55" i="33" s="1"/>
  <c r="E87" i="33" s="1"/>
  <c r="BB22" i="33"/>
  <c r="BA22" i="33"/>
  <c r="AZ22" i="33"/>
  <c r="AY22" i="33"/>
  <c r="AX22" i="33"/>
  <c r="AW22" i="33"/>
  <c r="AV22" i="33"/>
  <c r="AU22" i="33"/>
  <c r="AT22" i="33"/>
  <c r="AS22" i="33"/>
  <c r="AR22" i="33"/>
  <c r="AQ22" i="33"/>
  <c r="AP22" i="33"/>
  <c r="AO22" i="33"/>
  <c r="AN22" i="33"/>
  <c r="AM22" i="33"/>
  <c r="AL22" i="33"/>
  <c r="AK22" i="33"/>
  <c r="AJ22" i="33"/>
  <c r="AI22" i="33"/>
  <c r="E22" i="33"/>
  <c r="E54" i="33" s="1"/>
  <c r="E86" i="33" s="1"/>
  <c r="BB21" i="33"/>
  <c r="BA21" i="33"/>
  <c r="AZ21" i="33"/>
  <c r="AY21" i="33"/>
  <c r="AX21" i="33"/>
  <c r="AW21" i="33"/>
  <c r="AV21" i="33"/>
  <c r="AU21" i="33"/>
  <c r="AT21" i="33"/>
  <c r="AS21" i="33"/>
  <c r="AR21" i="33"/>
  <c r="AQ21" i="33"/>
  <c r="AP21" i="33"/>
  <c r="AO21" i="33"/>
  <c r="AN21" i="33"/>
  <c r="AM21" i="33"/>
  <c r="AL21" i="33"/>
  <c r="AK21" i="33"/>
  <c r="AJ21" i="33"/>
  <c r="AI21" i="33"/>
  <c r="E21" i="33"/>
  <c r="E53" i="33" s="1"/>
  <c r="E85" i="33" s="1"/>
  <c r="BB20" i="33"/>
  <c r="BA20" i="33"/>
  <c r="AZ20" i="33"/>
  <c r="AY20" i="33"/>
  <c r="AX20" i="33"/>
  <c r="AW20" i="33"/>
  <c r="AV20" i="33"/>
  <c r="AU20" i="33"/>
  <c r="AT20" i="33"/>
  <c r="AS20" i="33"/>
  <c r="AR20" i="33"/>
  <c r="AQ20" i="33"/>
  <c r="AP20" i="33"/>
  <c r="AO20" i="33"/>
  <c r="AN20" i="33"/>
  <c r="AM20" i="33"/>
  <c r="AL20" i="33"/>
  <c r="AK20" i="33"/>
  <c r="AJ20" i="33"/>
  <c r="AI20" i="33"/>
  <c r="BB19" i="33"/>
  <c r="BA19" i="33"/>
  <c r="AZ19" i="33"/>
  <c r="AY19" i="33"/>
  <c r="AX19" i="33"/>
  <c r="AW19" i="33"/>
  <c r="AV19" i="33"/>
  <c r="AU19" i="33"/>
  <c r="AT19" i="33"/>
  <c r="AS19" i="33"/>
  <c r="AR19" i="33"/>
  <c r="AQ19" i="33"/>
  <c r="AP19" i="33"/>
  <c r="AO19" i="33"/>
  <c r="AN19" i="33"/>
  <c r="AM19" i="33"/>
  <c r="AL19" i="33"/>
  <c r="AK19" i="33"/>
  <c r="AJ19" i="33"/>
  <c r="AI19" i="33"/>
  <c r="BB18" i="33"/>
  <c r="BA18" i="33"/>
  <c r="AZ18" i="33"/>
  <c r="AY18" i="33"/>
  <c r="AX18" i="33"/>
  <c r="AW18" i="33"/>
  <c r="AV18" i="33"/>
  <c r="AU18" i="33"/>
  <c r="AT18" i="33"/>
  <c r="AS18" i="33"/>
  <c r="AR18" i="33"/>
  <c r="AQ18" i="33"/>
  <c r="AP18" i="33"/>
  <c r="AO18" i="33"/>
  <c r="AN18" i="33"/>
  <c r="AM18" i="33"/>
  <c r="AL18" i="33"/>
  <c r="AK18" i="33"/>
  <c r="AJ18" i="33"/>
  <c r="AI18" i="33"/>
  <c r="BB17" i="33"/>
  <c r="BA17" i="33"/>
  <c r="AZ17" i="33"/>
  <c r="AY17" i="33"/>
  <c r="AX17" i="33"/>
  <c r="AW17" i="33"/>
  <c r="AV17" i="33"/>
  <c r="AU17" i="33"/>
  <c r="AT17" i="33"/>
  <c r="AS17" i="33"/>
  <c r="AR17" i="33"/>
  <c r="AQ17" i="33"/>
  <c r="AP17" i="33"/>
  <c r="AO17" i="33"/>
  <c r="AN17" i="33"/>
  <c r="AM17" i="33"/>
  <c r="AL17" i="33"/>
  <c r="AK17" i="33"/>
  <c r="AJ17" i="33"/>
  <c r="AI17" i="33"/>
  <c r="BB16" i="33"/>
  <c r="BA16" i="33"/>
  <c r="AZ16" i="33"/>
  <c r="AY16" i="33"/>
  <c r="AX16" i="33"/>
  <c r="AW16" i="33"/>
  <c r="AV16" i="33"/>
  <c r="AU16" i="33"/>
  <c r="AT16" i="33"/>
  <c r="AS16" i="33"/>
  <c r="AR16" i="33"/>
  <c r="AQ16" i="33"/>
  <c r="AP16" i="33"/>
  <c r="AO16" i="33"/>
  <c r="AN16" i="33"/>
  <c r="AM16" i="33"/>
  <c r="AL16" i="33"/>
  <c r="AK16" i="33"/>
  <c r="AJ16" i="33"/>
  <c r="AI16" i="33"/>
  <c r="BB15" i="33"/>
  <c r="BA15" i="33"/>
  <c r="AZ15" i="33"/>
  <c r="AY15" i="33"/>
  <c r="AX15" i="33"/>
  <c r="AW15" i="33"/>
  <c r="AV15" i="33"/>
  <c r="AU15" i="33"/>
  <c r="AT15" i="33"/>
  <c r="AS15" i="33"/>
  <c r="AR15" i="33"/>
  <c r="AQ15" i="33"/>
  <c r="AP15" i="33"/>
  <c r="AO15" i="33"/>
  <c r="AN15" i="33"/>
  <c r="AM15" i="33"/>
  <c r="AL15" i="33"/>
  <c r="AK15" i="33"/>
  <c r="AJ15" i="33"/>
  <c r="AI15" i="33"/>
  <c r="BB14" i="33"/>
  <c r="BA14" i="33"/>
  <c r="AZ14" i="33"/>
  <c r="AY14" i="33"/>
  <c r="AX14" i="33"/>
  <c r="AW14" i="33"/>
  <c r="AV14" i="33"/>
  <c r="AU14" i="33"/>
  <c r="AT14" i="33"/>
  <c r="AS14" i="33"/>
  <c r="AR14" i="33"/>
  <c r="AQ14" i="33"/>
  <c r="AP14" i="33"/>
  <c r="AO14" i="33"/>
  <c r="AN14" i="33"/>
  <c r="AM14" i="33"/>
  <c r="AL14" i="33"/>
  <c r="AK14" i="33"/>
  <c r="AJ14" i="33"/>
  <c r="AI14" i="33"/>
  <c r="BB13" i="33"/>
  <c r="BA13" i="33"/>
  <c r="AZ13" i="33"/>
  <c r="AY13" i="33"/>
  <c r="AX13" i="33"/>
  <c r="AW13" i="33"/>
  <c r="AV13" i="33"/>
  <c r="AU13" i="33"/>
  <c r="AT13" i="33"/>
  <c r="AS13" i="33"/>
  <c r="AR13" i="33"/>
  <c r="AQ13" i="33"/>
  <c r="AP13" i="33"/>
  <c r="AO13" i="33"/>
  <c r="AN13" i="33"/>
  <c r="AM13" i="33"/>
  <c r="AL13" i="33"/>
  <c r="AK13" i="33"/>
  <c r="AJ13" i="33"/>
  <c r="AI13" i="33"/>
  <c r="BB12" i="33"/>
  <c r="BA12" i="33"/>
  <c r="AZ12" i="33"/>
  <c r="AY12" i="33"/>
  <c r="AX12" i="33"/>
  <c r="AW12" i="33"/>
  <c r="AV12" i="33"/>
  <c r="AU12" i="33"/>
  <c r="AT12" i="33"/>
  <c r="AS12" i="33"/>
  <c r="AR12" i="33"/>
  <c r="AQ12" i="33"/>
  <c r="AP12" i="33"/>
  <c r="AO12" i="33"/>
  <c r="AN12" i="33"/>
  <c r="AM12" i="33"/>
  <c r="AL12" i="33"/>
  <c r="AK12" i="33"/>
  <c r="AJ12" i="33"/>
  <c r="AI12" i="33"/>
  <c r="BB11" i="33"/>
  <c r="BA11" i="33"/>
  <c r="AZ11" i="33"/>
  <c r="AY11" i="33"/>
  <c r="AX11" i="33"/>
  <c r="AW11" i="33"/>
  <c r="AV11" i="33"/>
  <c r="AU11" i="33"/>
  <c r="AT11" i="33"/>
  <c r="AS11" i="33"/>
  <c r="AR11" i="33"/>
  <c r="AQ11" i="33"/>
  <c r="AP11" i="33"/>
  <c r="AO11" i="33"/>
  <c r="AN11" i="33"/>
  <c r="AM11" i="33"/>
  <c r="AL11" i="33"/>
  <c r="AK11" i="33"/>
  <c r="AJ11" i="33"/>
  <c r="AI11" i="33"/>
  <c r="BB10" i="33"/>
  <c r="BA10" i="33"/>
  <c r="AZ10" i="33"/>
  <c r="AY10" i="33"/>
  <c r="AX10" i="33"/>
  <c r="AW10" i="33"/>
  <c r="AV10" i="33"/>
  <c r="AU10" i="33"/>
  <c r="AT10" i="33"/>
  <c r="AS10" i="33"/>
  <c r="AR10" i="33"/>
  <c r="AQ10" i="33"/>
  <c r="AP10" i="33"/>
  <c r="AO10" i="33"/>
  <c r="AN10" i="33"/>
  <c r="AM10" i="33"/>
  <c r="AL10" i="33"/>
  <c r="AK10" i="33"/>
  <c r="AJ10" i="33"/>
  <c r="AI10" i="33"/>
  <c r="BB9" i="33"/>
  <c r="BA9" i="33"/>
  <c r="AZ9" i="33"/>
  <c r="AY9" i="33"/>
  <c r="AX9" i="33"/>
  <c r="AW9" i="33"/>
  <c r="AV9" i="33"/>
  <c r="AU9" i="33"/>
  <c r="AT9" i="33"/>
  <c r="AS9" i="33"/>
  <c r="AR9" i="33"/>
  <c r="AQ9" i="33"/>
  <c r="AP9" i="33"/>
  <c r="AO9" i="33"/>
  <c r="AN9" i="33"/>
  <c r="AM9" i="33"/>
  <c r="AL9" i="33"/>
  <c r="AK9" i="33"/>
  <c r="AJ9" i="33"/>
  <c r="AI9" i="33"/>
  <c r="BB8" i="33"/>
  <c r="BA8" i="33"/>
  <c r="AZ8" i="33"/>
  <c r="AY8" i="33"/>
  <c r="AX8" i="33"/>
  <c r="AW8" i="33"/>
  <c r="AV8" i="33"/>
  <c r="AU8" i="33"/>
  <c r="AT8" i="33"/>
  <c r="AS8" i="33"/>
  <c r="AR8" i="33"/>
  <c r="AQ8" i="33"/>
  <c r="AP8" i="33"/>
  <c r="AO8" i="33"/>
  <c r="AN8" i="33"/>
  <c r="AM8" i="33"/>
  <c r="AL8" i="33"/>
  <c r="AK8" i="33"/>
  <c r="AJ8" i="33"/>
  <c r="AI8" i="33"/>
  <c r="BB7" i="33"/>
  <c r="BA7" i="33"/>
  <c r="AZ7" i="33"/>
  <c r="AY7" i="33"/>
  <c r="AX7" i="33"/>
  <c r="AW7" i="33"/>
  <c r="AV7" i="33"/>
  <c r="AU7" i="33"/>
  <c r="AT7" i="33"/>
  <c r="AS7" i="33"/>
  <c r="AR7" i="33"/>
  <c r="AQ7" i="33"/>
  <c r="AP7" i="33"/>
  <c r="AO7" i="33"/>
  <c r="AN7" i="33"/>
  <c r="AM7" i="33"/>
  <c r="AL7" i="33"/>
  <c r="AK7" i="33"/>
  <c r="AJ7" i="33"/>
  <c r="AI7" i="33"/>
  <c r="BB6" i="33"/>
  <c r="BA6" i="33"/>
  <c r="AZ6" i="33"/>
  <c r="AY6" i="33"/>
  <c r="AX6" i="33"/>
  <c r="AW6" i="33"/>
  <c r="AV6" i="33"/>
  <c r="AU6" i="33"/>
  <c r="AT6" i="33"/>
  <c r="AS6" i="33"/>
  <c r="AR6" i="33"/>
  <c r="AQ6" i="33"/>
  <c r="AP6" i="33"/>
  <c r="AO6" i="33"/>
  <c r="AN6" i="33"/>
  <c r="AM6" i="33"/>
  <c r="AL6" i="33"/>
  <c r="AK6" i="33"/>
  <c r="AJ6" i="33"/>
  <c r="AI6" i="33"/>
  <c r="BB5" i="33"/>
  <c r="BA5" i="33"/>
  <c r="AZ5" i="33"/>
  <c r="AY5" i="33"/>
  <c r="AX5" i="33"/>
  <c r="AW5" i="33"/>
  <c r="AV5" i="33"/>
  <c r="AU5" i="33"/>
  <c r="AT5" i="33"/>
  <c r="AS5" i="33"/>
  <c r="AR5" i="33"/>
  <c r="AQ5" i="33"/>
  <c r="AP5" i="33"/>
  <c r="AO5" i="33"/>
  <c r="AN5" i="33"/>
  <c r="AM5" i="33"/>
  <c r="AL5" i="33"/>
  <c r="AK5" i="33"/>
  <c r="AJ5" i="33"/>
  <c r="AI5" i="33"/>
  <c r="E68" i="32"/>
  <c r="E100" i="32" s="1"/>
  <c r="E66" i="32"/>
  <c r="E98" i="32" s="1"/>
  <c r="E60" i="32"/>
  <c r="E92" i="32" s="1"/>
  <c r="E58" i="32"/>
  <c r="E90" i="32" s="1"/>
  <c r="E52" i="32"/>
  <c r="E84" i="32" s="1"/>
  <c r="E51" i="32"/>
  <c r="E83" i="32" s="1"/>
  <c r="E50" i="32"/>
  <c r="E82" i="32" s="1"/>
  <c r="E49" i="32"/>
  <c r="E81" i="32" s="1"/>
  <c r="E48" i="32"/>
  <c r="E80" i="32" s="1"/>
  <c r="E47" i="32"/>
  <c r="E79" i="32" s="1"/>
  <c r="E46" i="32"/>
  <c r="E78" i="32" s="1"/>
  <c r="E45" i="32"/>
  <c r="E77" i="32" s="1"/>
  <c r="E44" i="32"/>
  <c r="E76" i="32" s="1"/>
  <c r="E43" i="32"/>
  <c r="E75" i="32" s="1"/>
  <c r="E42" i="32"/>
  <c r="E74" i="32" s="1"/>
  <c r="E41" i="32"/>
  <c r="E73" i="32" s="1"/>
  <c r="E40" i="32"/>
  <c r="E72" i="32" s="1"/>
  <c r="E39" i="32"/>
  <c r="E71" i="32" s="1"/>
  <c r="E38" i="32"/>
  <c r="E70" i="32" s="1"/>
  <c r="E37" i="32"/>
  <c r="E69" i="32" s="1"/>
  <c r="BB36" i="32"/>
  <c r="BA36" i="32"/>
  <c r="AZ36" i="32"/>
  <c r="AY36" i="32"/>
  <c r="AX36" i="32"/>
  <c r="AW36" i="32"/>
  <c r="AV36" i="32"/>
  <c r="AU36" i="32"/>
  <c r="AT36" i="32"/>
  <c r="AS36" i="32"/>
  <c r="AR36" i="32"/>
  <c r="AQ36" i="32"/>
  <c r="AP36" i="32"/>
  <c r="AO36" i="32"/>
  <c r="AN36" i="32"/>
  <c r="AM36" i="32"/>
  <c r="AL36" i="32"/>
  <c r="AK36" i="32"/>
  <c r="AJ36" i="32"/>
  <c r="AI36" i="32"/>
  <c r="E36" i="32"/>
  <c r="BB35" i="32"/>
  <c r="BA35" i="32"/>
  <c r="AZ35" i="32"/>
  <c r="AY35" i="32"/>
  <c r="AX35" i="32"/>
  <c r="AW35" i="32"/>
  <c r="AV35" i="32"/>
  <c r="AU35" i="32"/>
  <c r="AT35" i="32"/>
  <c r="AS35" i="32"/>
  <c r="AR35" i="32"/>
  <c r="AQ35" i="32"/>
  <c r="AP35" i="32"/>
  <c r="AO35" i="32"/>
  <c r="AN35" i="32"/>
  <c r="AM35" i="32"/>
  <c r="AL35" i="32"/>
  <c r="AK35" i="32"/>
  <c r="AJ35" i="32"/>
  <c r="AI35" i="32"/>
  <c r="E35" i="32"/>
  <c r="E67" i="32" s="1"/>
  <c r="E99" i="32" s="1"/>
  <c r="BB34" i="32"/>
  <c r="BA34" i="32"/>
  <c r="AZ34" i="32"/>
  <c r="AY34" i="32"/>
  <c r="AX34" i="32"/>
  <c r="AW34" i="32"/>
  <c r="AV34" i="32"/>
  <c r="AU34" i="32"/>
  <c r="AT34" i="32"/>
  <c r="AS34" i="32"/>
  <c r="AR34" i="32"/>
  <c r="AQ34" i="32"/>
  <c r="AP34" i="32"/>
  <c r="AO34" i="32"/>
  <c r="AN34" i="32"/>
  <c r="AM34" i="32"/>
  <c r="AL34" i="32"/>
  <c r="AK34" i="32"/>
  <c r="AJ34" i="32"/>
  <c r="AI34" i="32"/>
  <c r="E34" i="32"/>
  <c r="BB33" i="32"/>
  <c r="BA33" i="32"/>
  <c r="AZ33" i="32"/>
  <c r="AY33" i="32"/>
  <c r="AX33" i="32"/>
  <c r="AW33" i="32"/>
  <c r="AV33" i="32"/>
  <c r="AU33" i="32"/>
  <c r="AT33" i="32"/>
  <c r="AS33" i="32"/>
  <c r="AR33" i="32"/>
  <c r="AQ33" i="32"/>
  <c r="AP33" i="32"/>
  <c r="AO33" i="32"/>
  <c r="AN33" i="32"/>
  <c r="AM33" i="32"/>
  <c r="AL33" i="32"/>
  <c r="AK33" i="32"/>
  <c r="AJ33" i="32"/>
  <c r="AI33" i="32"/>
  <c r="E33" i="32"/>
  <c r="E65" i="32" s="1"/>
  <c r="E97" i="32" s="1"/>
  <c r="BB32" i="32"/>
  <c r="BA32" i="32"/>
  <c r="AZ32" i="32"/>
  <c r="AY32" i="32"/>
  <c r="AX32" i="32"/>
  <c r="AW32" i="32"/>
  <c r="AV32" i="32"/>
  <c r="AU32" i="32"/>
  <c r="AT32" i="32"/>
  <c r="AS32" i="32"/>
  <c r="AR32" i="32"/>
  <c r="AQ32" i="32"/>
  <c r="AP32" i="32"/>
  <c r="AO32" i="32"/>
  <c r="AN32" i="32"/>
  <c r="AM32" i="32"/>
  <c r="AL32" i="32"/>
  <c r="AK32" i="32"/>
  <c r="AJ32" i="32"/>
  <c r="AI32" i="32"/>
  <c r="E32" i="32"/>
  <c r="E64" i="32" s="1"/>
  <c r="E96" i="32" s="1"/>
  <c r="BB31" i="32"/>
  <c r="BA31" i="32"/>
  <c r="AZ31" i="32"/>
  <c r="AY31" i="32"/>
  <c r="AX31" i="32"/>
  <c r="AW31" i="32"/>
  <c r="AV31" i="32"/>
  <c r="AU31" i="32"/>
  <c r="AT31" i="32"/>
  <c r="AS31" i="32"/>
  <c r="AR31" i="32"/>
  <c r="AQ31" i="32"/>
  <c r="AP31" i="32"/>
  <c r="AO31" i="32"/>
  <c r="AN31" i="32"/>
  <c r="AM31" i="32"/>
  <c r="AL31" i="32"/>
  <c r="AK31" i="32"/>
  <c r="AJ31" i="32"/>
  <c r="AI31" i="32"/>
  <c r="E31" i="32"/>
  <c r="E63" i="32" s="1"/>
  <c r="E95" i="32" s="1"/>
  <c r="BB30" i="32"/>
  <c r="BA30" i="32"/>
  <c r="AZ30" i="32"/>
  <c r="AY30" i="32"/>
  <c r="AX30" i="32"/>
  <c r="AW30" i="32"/>
  <c r="AV30" i="32"/>
  <c r="AU30" i="32"/>
  <c r="AT30" i="32"/>
  <c r="AS30" i="32"/>
  <c r="AR30" i="32"/>
  <c r="AQ30" i="32"/>
  <c r="AP30" i="32"/>
  <c r="AO30" i="32"/>
  <c r="AN30" i="32"/>
  <c r="AM30" i="32"/>
  <c r="AL30" i="32"/>
  <c r="AK30" i="32"/>
  <c r="AJ30" i="32"/>
  <c r="AI30" i="32"/>
  <c r="E30" i="32"/>
  <c r="E62" i="32" s="1"/>
  <c r="E94" i="32" s="1"/>
  <c r="BB29" i="32"/>
  <c r="BA29" i="32"/>
  <c r="AZ29" i="32"/>
  <c r="AY29" i="32"/>
  <c r="AX29" i="32"/>
  <c r="AW29" i="32"/>
  <c r="AV29" i="32"/>
  <c r="AU29" i="32"/>
  <c r="AT29" i="32"/>
  <c r="AS29" i="32"/>
  <c r="AR29" i="32"/>
  <c r="AQ29" i="32"/>
  <c r="AP29" i="32"/>
  <c r="AO29" i="32"/>
  <c r="AN29" i="32"/>
  <c r="AM29" i="32"/>
  <c r="AL29" i="32"/>
  <c r="AK29" i="32"/>
  <c r="AJ29" i="32"/>
  <c r="AI29" i="32"/>
  <c r="E29" i="32"/>
  <c r="E61" i="32" s="1"/>
  <c r="E93" i="32" s="1"/>
  <c r="BB28" i="32"/>
  <c r="BA28" i="32"/>
  <c r="AZ28" i="32"/>
  <c r="AY28" i="32"/>
  <c r="AX28" i="32"/>
  <c r="AW28" i="32"/>
  <c r="AV28" i="32"/>
  <c r="AU28" i="32"/>
  <c r="AT28" i="32"/>
  <c r="AS28" i="32"/>
  <c r="AR28" i="32"/>
  <c r="AQ28" i="32"/>
  <c r="AP28" i="32"/>
  <c r="AO28" i="32"/>
  <c r="AN28" i="32"/>
  <c r="AM28" i="32"/>
  <c r="AL28" i="32"/>
  <c r="AK28" i="32"/>
  <c r="AJ28" i="32"/>
  <c r="AI28" i="32"/>
  <c r="E28" i="32"/>
  <c r="BB27" i="32"/>
  <c r="BA27" i="32"/>
  <c r="AZ27" i="32"/>
  <c r="AY27" i="32"/>
  <c r="AX27" i="32"/>
  <c r="AW27" i="32"/>
  <c r="AV27" i="32"/>
  <c r="AU27" i="32"/>
  <c r="AT27" i="32"/>
  <c r="AS27" i="32"/>
  <c r="AR27" i="32"/>
  <c r="AQ27" i="32"/>
  <c r="AP27" i="32"/>
  <c r="AO27" i="32"/>
  <c r="AN27" i="32"/>
  <c r="AM27" i="32"/>
  <c r="AL27" i="32"/>
  <c r="AK27" i="32"/>
  <c r="AJ27" i="32"/>
  <c r="AI27" i="32"/>
  <c r="E27" i="32"/>
  <c r="E59" i="32" s="1"/>
  <c r="E91" i="32" s="1"/>
  <c r="BB26" i="32"/>
  <c r="BA26" i="32"/>
  <c r="AZ26" i="32"/>
  <c r="AY26" i="32"/>
  <c r="AX26" i="32"/>
  <c r="AW26" i="32"/>
  <c r="AV26" i="32"/>
  <c r="AU26" i="32"/>
  <c r="AT26" i="32"/>
  <c r="AS26" i="32"/>
  <c r="AR26" i="32"/>
  <c r="AQ26" i="32"/>
  <c r="AP26" i="32"/>
  <c r="AO26" i="32"/>
  <c r="AN26" i="32"/>
  <c r="AM26" i="32"/>
  <c r="AL26" i="32"/>
  <c r="AK26" i="32"/>
  <c r="AJ26" i="32"/>
  <c r="AI26" i="32"/>
  <c r="E26" i="32"/>
  <c r="BB25" i="32"/>
  <c r="BA25" i="32"/>
  <c r="AZ25" i="32"/>
  <c r="AY25" i="32"/>
  <c r="AX25" i="32"/>
  <c r="AW25" i="32"/>
  <c r="AV25" i="32"/>
  <c r="AU25" i="32"/>
  <c r="AT25" i="32"/>
  <c r="AS25" i="32"/>
  <c r="AR25" i="32"/>
  <c r="AQ25" i="32"/>
  <c r="AP25" i="32"/>
  <c r="AO25" i="32"/>
  <c r="AN25" i="32"/>
  <c r="AM25" i="32"/>
  <c r="AL25" i="32"/>
  <c r="AK25" i="32"/>
  <c r="AJ25" i="32"/>
  <c r="AI25" i="32"/>
  <c r="E25" i="32"/>
  <c r="E57" i="32" s="1"/>
  <c r="E89" i="32" s="1"/>
  <c r="BB24" i="32"/>
  <c r="BA24" i="32"/>
  <c r="AZ24" i="32"/>
  <c r="AY24" i="32"/>
  <c r="AX24" i="32"/>
  <c r="AW24" i="32"/>
  <c r="AV24" i="32"/>
  <c r="AU24" i="32"/>
  <c r="AT24" i="32"/>
  <c r="AS24" i="32"/>
  <c r="AR24" i="32"/>
  <c r="AQ24" i="32"/>
  <c r="AP24" i="32"/>
  <c r="AO24" i="32"/>
  <c r="AN24" i="32"/>
  <c r="AM24" i="32"/>
  <c r="AL24" i="32"/>
  <c r="AK24" i="32"/>
  <c r="AJ24" i="32"/>
  <c r="AI24" i="32"/>
  <c r="E24" i="32"/>
  <c r="E56" i="32" s="1"/>
  <c r="E88" i="32" s="1"/>
  <c r="BB23" i="32"/>
  <c r="BA23" i="32"/>
  <c r="AZ23" i="32"/>
  <c r="AY23" i="32"/>
  <c r="AX23" i="32"/>
  <c r="AW23" i="32"/>
  <c r="AV23" i="32"/>
  <c r="AU23" i="32"/>
  <c r="AT23" i="32"/>
  <c r="AS23" i="32"/>
  <c r="AR23" i="32"/>
  <c r="AQ23" i="32"/>
  <c r="AP23" i="32"/>
  <c r="AO23" i="32"/>
  <c r="AN23" i="32"/>
  <c r="AM23" i="32"/>
  <c r="AL23" i="32"/>
  <c r="AK23" i="32"/>
  <c r="AJ23" i="32"/>
  <c r="AI23" i="32"/>
  <c r="E23" i="32"/>
  <c r="E55" i="32" s="1"/>
  <c r="E87" i="32" s="1"/>
  <c r="BB22" i="32"/>
  <c r="BA22" i="32"/>
  <c r="AZ22" i="32"/>
  <c r="AY22" i="32"/>
  <c r="AX22" i="32"/>
  <c r="AW22" i="32"/>
  <c r="AV22" i="32"/>
  <c r="AU22" i="32"/>
  <c r="AT22" i="32"/>
  <c r="AS22" i="32"/>
  <c r="AR22" i="32"/>
  <c r="AQ22" i="32"/>
  <c r="AP22" i="32"/>
  <c r="AO22" i="32"/>
  <c r="AN22" i="32"/>
  <c r="AM22" i="32"/>
  <c r="AL22" i="32"/>
  <c r="AK22" i="32"/>
  <c r="AJ22" i="32"/>
  <c r="AI22" i="32"/>
  <c r="E22" i="32"/>
  <c r="E54" i="32" s="1"/>
  <c r="E86" i="32" s="1"/>
  <c r="BB21" i="32"/>
  <c r="BA21" i="32"/>
  <c r="AZ21" i="32"/>
  <c r="AY21" i="32"/>
  <c r="AX21" i="32"/>
  <c r="AW21" i="32"/>
  <c r="AV21" i="32"/>
  <c r="AU21" i="32"/>
  <c r="AT21" i="32"/>
  <c r="AS21" i="32"/>
  <c r="AR21" i="32"/>
  <c r="AQ21" i="32"/>
  <c r="AP21" i="32"/>
  <c r="AO21" i="32"/>
  <c r="AN21" i="32"/>
  <c r="AM21" i="32"/>
  <c r="AL21" i="32"/>
  <c r="AK21" i="32"/>
  <c r="AJ21" i="32"/>
  <c r="AI21" i="32"/>
  <c r="E21" i="32"/>
  <c r="E53" i="32" s="1"/>
  <c r="E85" i="32" s="1"/>
  <c r="BB20" i="32"/>
  <c r="BA20" i="32"/>
  <c r="AZ20" i="32"/>
  <c r="AY20" i="32"/>
  <c r="AX20" i="32"/>
  <c r="AW20" i="32"/>
  <c r="AV20" i="32"/>
  <c r="AU20" i="32"/>
  <c r="AT20" i="32"/>
  <c r="AS20" i="32"/>
  <c r="AR20" i="32"/>
  <c r="AQ20" i="32"/>
  <c r="AP20" i="32"/>
  <c r="AO20" i="32"/>
  <c r="AN20" i="32"/>
  <c r="AM20" i="32"/>
  <c r="AL20" i="32"/>
  <c r="AK20" i="32"/>
  <c r="AJ20" i="32"/>
  <c r="AI20" i="32"/>
  <c r="BB19" i="32"/>
  <c r="BA19" i="32"/>
  <c r="AZ19" i="32"/>
  <c r="AY19" i="32"/>
  <c r="AX19" i="32"/>
  <c r="AW19" i="32"/>
  <c r="AV19" i="32"/>
  <c r="AU19" i="32"/>
  <c r="AT19" i="32"/>
  <c r="AS19" i="32"/>
  <c r="AR19" i="32"/>
  <c r="AQ19" i="32"/>
  <c r="AP19" i="32"/>
  <c r="AO19" i="32"/>
  <c r="AN19" i="32"/>
  <c r="AM19" i="32"/>
  <c r="AL19" i="32"/>
  <c r="AK19" i="32"/>
  <c r="AJ19" i="32"/>
  <c r="AI19" i="32"/>
  <c r="BB18" i="32"/>
  <c r="BA18" i="32"/>
  <c r="AZ18" i="32"/>
  <c r="AY18" i="32"/>
  <c r="AX18" i="32"/>
  <c r="AW18" i="32"/>
  <c r="AV18" i="32"/>
  <c r="AU18" i="32"/>
  <c r="AT18" i="32"/>
  <c r="AS18" i="32"/>
  <c r="AR18" i="32"/>
  <c r="AQ18" i="32"/>
  <c r="AP18" i="32"/>
  <c r="AO18" i="32"/>
  <c r="AN18" i="32"/>
  <c r="AM18" i="32"/>
  <c r="AL18" i="32"/>
  <c r="AK18" i="32"/>
  <c r="AJ18" i="32"/>
  <c r="AI18" i="32"/>
  <c r="BB17" i="32"/>
  <c r="BA17" i="32"/>
  <c r="AZ17" i="32"/>
  <c r="AY17" i="32"/>
  <c r="AX17" i="32"/>
  <c r="AW17" i="32"/>
  <c r="AV17" i="32"/>
  <c r="AU17" i="32"/>
  <c r="AT17" i="32"/>
  <c r="AS17" i="32"/>
  <c r="AR17" i="32"/>
  <c r="AQ17" i="32"/>
  <c r="AP17" i="32"/>
  <c r="AO17" i="32"/>
  <c r="AN17" i="32"/>
  <c r="AM17" i="32"/>
  <c r="AL17" i="32"/>
  <c r="AK17" i="32"/>
  <c r="AJ17" i="32"/>
  <c r="AI17" i="32"/>
  <c r="BB16" i="32"/>
  <c r="BA16" i="32"/>
  <c r="AZ16" i="32"/>
  <c r="AY16" i="32"/>
  <c r="AX16" i="32"/>
  <c r="AW16" i="32"/>
  <c r="AV16" i="32"/>
  <c r="AU16" i="32"/>
  <c r="AT16" i="32"/>
  <c r="AS16" i="32"/>
  <c r="AR16" i="32"/>
  <c r="AQ16" i="32"/>
  <c r="AP16" i="32"/>
  <c r="AO16" i="32"/>
  <c r="AN16" i="32"/>
  <c r="AM16" i="32"/>
  <c r="AL16" i="32"/>
  <c r="AK16" i="32"/>
  <c r="AJ16" i="32"/>
  <c r="AI16" i="32"/>
  <c r="BB15" i="32"/>
  <c r="BA15" i="32"/>
  <c r="AZ15" i="32"/>
  <c r="AY15" i="32"/>
  <c r="AX15" i="32"/>
  <c r="AW15" i="32"/>
  <c r="AV15" i="32"/>
  <c r="AU15" i="32"/>
  <c r="AT15" i="32"/>
  <c r="AS15" i="32"/>
  <c r="AR15" i="32"/>
  <c r="AQ15" i="32"/>
  <c r="AP15" i="32"/>
  <c r="AO15" i="32"/>
  <c r="AN15" i="32"/>
  <c r="AM15" i="32"/>
  <c r="AL15" i="32"/>
  <c r="AK15" i="32"/>
  <c r="AJ15" i="32"/>
  <c r="AI15" i="32"/>
  <c r="BB14" i="32"/>
  <c r="BA14" i="32"/>
  <c r="AZ14" i="32"/>
  <c r="AY14" i="32"/>
  <c r="AX14" i="32"/>
  <c r="AW14" i="32"/>
  <c r="AV14" i="32"/>
  <c r="AU14" i="32"/>
  <c r="AT14" i="32"/>
  <c r="AS14" i="32"/>
  <c r="AR14" i="32"/>
  <c r="AQ14" i="32"/>
  <c r="AP14" i="32"/>
  <c r="AO14" i="32"/>
  <c r="AN14" i="32"/>
  <c r="AM14" i="32"/>
  <c r="AL14" i="32"/>
  <c r="AK14" i="32"/>
  <c r="AJ14" i="32"/>
  <c r="AI14" i="32"/>
  <c r="BB13" i="32"/>
  <c r="BA13" i="32"/>
  <c r="AZ13" i="32"/>
  <c r="AY13" i="32"/>
  <c r="AX13" i="32"/>
  <c r="AW13" i="32"/>
  <c r="AV13" i="32"/>
  <c r="AU13" i="32"/>
  <c r="AT13" i="32"/>
  <c r="AS13" i="32"/>
  <c r="AR13" i="32"/>
  <c r="AQ13" i="32"/>
  <c r="AP13" i="32"/>
  <c r="AO13" i="32"/>
  <c r="AN13" i="32"/>
  <c r="AM13" i="32"/>
  <c r="AL13" i="32"/>
  <c r="AK13" i="32"/>
  <c r="AJ13" i="32"/>
  <c r="AI13" i="32"/>
  <c r="BB12" i="32"/>
  <c r="BA12" i="32"/>
  <c r="AZ12" i="32"/>
  <c r="AY12" i="32"/>
  <c r="AX12" i="32"/>
  <c r="AW12" i="32"/>
  <c r="AV12" i="32"/>
  <c r="AU12" i="32"/>
  <c r="AT12" i="32"/>
  <c r="AS12" i="32"/>
  <c r="AR12" i="32"/>
  <c r="AQ12" i="32"/>
  <c r="AP12" i="32"/>
  <c r="AO12" i="32"/>
  <c r="AN12" i="32"/>
  <c r="AM12" i="32"/>
  <c r="AL12" i="32"/>
  <c r="AK12" i="32"/>
  <c r="AJ12" i="32"/>
  <c r="AI12" i="32"/>
  <c r="BB11" i="32"/>
  <c r="BA11" i="32"/>
  <c r="AZ11" i="32"/>
  <c r="AY11" i="32"/>
  <c r="AX11" i="32"/>
  <c r="AW11" i="32"/>
  <c r="AV11" i="32"/>
  <c r="AU11" i="32"/>
  <c r="AT11" i="32"/>
  <c r="AS11" i="32"/>
  <c r="AR11" i="32"/>
  <c r="AQ11" i="32"/>
  <c r="AP11" i="32"/>
  <c r="AO11" i="32"/>
  <c r="AN11" i="32"/>
  <c r="AM11" i="32"/>
  <c r="AL11" i="32"/>
  <c r="AK11" i="32"/>
  <c r="AJ11" i="32"/>
  <c r="AI11" i="32"/>
  <c r="BB10" i="32"/>
  <c r="BA10" i="32"/>
  <c r="AZ10" i="32"/>
  <c r="AY10" i="32"/>
  <c r="AX10" i="32"/>
  <c r="AW10" i="32"/>
  <c r="AV10" i="32"/>
  <c r="AU10" i="32"/>
  <c r="AT10" i="32"/>
  <c r="AS10" i="32"/>
  <c r="AR10" i="32"/>
  <c r="AQ10" i="32"/>
  <c r="AP10" i="32"/>
  <c r="AO10" i="32"/>
  <c r="AN10" i="32"/>
  <c r="AM10" i="32"/>
  <c r="AL10" i="32"/>
  <c r="AK10" i="32"/>
  <c r="AJ10" i="32"/>
  <c r="AI10" i="32"/>
  <c r="BB9" i="32"/>
  <c r="BA9" i="32"/>
  <c r="AZ9" i="32"/>
  <c r="AY9" i="32"/>
  <c r="AX9" i="32"/>
  <c r="AW9" i="32"/>
  <c r="AV9" i="32"/>
  <c r="AU9" i="32"/>
  <c r="AT9" i="32"/>
  <c r="AS9" i="32"/>
  <c r="AR9" i="32"/>
  <c r="AQ9" i="32"/>
  <c r="AP9" i="32"/>
  <c r="AO9" i="32"/>
  <c r="AN9" i="32"/>
  <c r="AM9" i="32"/>
  <c r="AL9" i="32"/>
  <c r="AK9" i="32"/>
  <c r="AJ9" i="32"/>
  <c r="AI9" i="32"/>
  <c r="BB8" i="32"/>
  <c r="BA8" i="32"/>
  <c r="AZ8" i="32"/>
  <c r="AY8" i="32"/>
  <c r="AX8" i="32"/>
  <c r="AW8" i="32"/>
  <c r="AV8" i="32"/>
  <c r="AU8" i="32"/>
  <c r="AT8" i="32"/>
  <c r="AS8" i="32"/>
  <c r="AR8" i="32"/>
  <c r="AQ8" i="32"/>
  <c r="AP8" i="32"/>
  <c r="AO8" i="32"/>
  <c r="AN8" i="32"/>
  <c r="AM8" i="32"/>
  <c r="AL8" i="32"/>
  <c r="AK8" i="32"/>
  <c r="AJ8" i="32"/>
  <c r="AI8" i="32"/>
  <c r="BB7" i="32"/>
  <c r="BA7" i="32"/>
  <c r="AZ7" i="32"/>
  <c r="AY7" i="32"/>
  <c r="AX7" i="32"/>
  <c r="AW7" i="32"/>
  <c r="AV7" i="32"/>
  <c r="AU7" i="32"/>
  <c r="AT7" i="32"/>
  <c r="AS7" i="32"/>
  <c r="AR7" i="32"/>
  <c r="AQ7" i="32"/>
  <c r="AP7" i="32"/>
  <c r="AO7" i="32"/>
  <c r="AN7" i="32"/>
  <c r="AM7" i="32"/>
  <c r="AL7" i="32"/>
  <c r="AK7" i="32"/>
  <c r="AJ7" i="32"/>
  <c r="AI7" i="32"/>
  <c r="BB6" i="32"/>
  <c r="BA6" i="32"/>
  <c r="AZ6" i="32"/>
  <c r="AY6" i="32"/>
  <c r="AX6" i="32"/>
  <c r="AW6" i="32"/>
  <c r="AV6" i="32"/>
  <c r="AU6" i="32"/>
  <c r="AT6" i="32"/>
  <c r="AS6" i="32"/>
  <c r="AR6" i="32"/>
  <c r="AQ6" i="32"/>
  <c r="AP6" i="32"/>
  <c r="AO6" i="32"/>
  <c r="AN6" i="32"/>
  <c r="AM6" i="32"/>
  <c r="AL6" i="32"/>
  <c r="AK6" i="32"/>
  <c r="AJ6" i="32"/>
  <c r="AI6" i="32"/>
  <c r="BB5" i="32"/>
  <c r="BA5" i="32"/>
  <c r="AZ5" i="32"/>
  <c r="AY5" i="32"/>
  <c r="AX5" i="32"/>
  <c r="AW5" i="32"/>
  <c r="AV5" i="32"/>
  <c r="AU5" i="32"/>
  <c r="AT5" i="32"/>
  <c r="AS5" i="32"/>
  <c r="AR5" i="32"/>
  <c r="AQ5" i="32"/>
  <c r="AP5" i="32"/>
  <c r="AO5" i="32"/>
  <c r="AN5" i="32"/>
  <c r="AM5" i="32"/>
  <c r="AL5" i="32"/>
  <c r="AK5" i="32"/>
  <c r="AJ5" i="32"/>
  <c r="AI5" i="32"/>
  <c r="E68" i="31"/>
  <c r="E100" i="31" s="1"/>
  <c r="E66" i="31"/>
  <c r="E98" i="31" s="1"/>
  <c r="E60" i="31"/>
  <c r="E92" i="31" s="1"/>
  <c r="E52" i="31"/>
  <c r="E84" i="31" s="1"/>
  <c r="E51" i="31"/>
  <c r="E83" i="31" s="1"/>
  <c r="E50" i="31"/>
  <c r="E82" i="31" s="1"/>
  <c r="E49" i="31"/>
  <c r="E81" i="31" s="1"/>
  <c r="E48" i="31"/>
  <c r="E80" i="31" s="1"/>
  <c r="E47" i="31"/>
  <c r="E79" i="31" s="1"/>
  <c r="E46" i="31"/>
  <c r="E78" i="31" s="1"/>
  <c r="E45" i="31"/>
  <c r="E77" i="31" s="1"/>
  <c r="E44" i="31"/>
  <c r="E76" i="31" s="1"/>
  <c r="E43" i="31"/>
  <c r="E75" i="31" s="1"/>
  <c r="E42" i="31"/>
  <c r="E74" i="31" s="1"/>
  <c r="E41" i="31"/>
  <c r="E73" i="31" s="1"/>
  <c r="E40" i="31"/>
  <c r="E72" i="31" s="1"/>
  <c r="E39" i="31"/>
  <c r="E71" i="31" s="1"/>
  <c r="E38" i="31"/>
  <c r="E70" i="31" s="1"/>
  <c r="E37" i="31"/>
  <c r="E69" i="31" s="1"/>
  <c r="BB36" i="31"/>
  <c r="BA36" i="31"/>
  <c r="AZ36" i="31"/>
  <c r="AY36" i="31"/>
  <c r="AX36" i="31"/>
  <c r="AW36" i="31"/>
  <c r="AV36" i="31"/>
  <c r="AU36" i="31"/>
  <c r="AT36" i="31"/>
  <c r="AS36" i="31"/>
  <c r="AR36" i="31"/>
  <c r="AQ36" i="31"/>
  <c r="AP36" i="31"/>
  <c r="AO36" i="31"/>
  <c r="AN36" i="31"/>
  <c r="AM36" i="31"/>
  <c r="AL36" i="31"/>
  <c r="AK36" i="31"/>
  <c r="AJ36" i="31"/>
  <c r="AI36" i="31"/>
  <c r="E36" i="31"/>
  <c r="BB35" i="31"/>
  <c r="BA35" i="31"/>
  <c r="AZ35" i="31"/>
  <c r="AY35" i="31"/>
  <c r="AX35" i="31"/>
  <c r="AW35" i="31"/>
  <c r="AV35" i="31"/>
  <c r="AU35" i="31"/>
  <c r="AT35" i="31"/>
  <c r="AS35" i="31"/>
  <c r="AR35" i="31"/>
  <c r="AQ35" i="31"/>
  <c r="AP35" i="31"/>
  <c r="AO35" i="31"/>
  <c r="AN35" i="31"/>
  <c r="AM35" i="31"/>
  <c r="AL35" i="31"/>
  <c r="AK35" i="31"/>
  <c r="AJ35" i="31"/>
  <c r="AI35" i="31"/>
  <c r="E35" i="31"/>
  <c r="E67" i="31" s="1"/>
  <c r="E99" i="31" s="1"/>
  <c r="BB34" i="31"/>
  <c r="BA34" i="31"/>
  <c r="AZ34" i="31"/>
  <c r="AY34" i="31"/>
  <c r="AX34" i="31"/>
  <c r="AW34" i="31"/>
  <c r="AV34" i="31"/>
  <c r="AU34" i="31"/>
  <c r="AT34" i="31"/>
  <c r="AS34" i="31"/>
  <c r="AR34" i="31"/>
  <c r="AQ34" i="31"/>
  <c r="AP34" i="31"/>
  <c r="AO34" i="31"/>
  <c r="AN34" i="31"/>
  <c r="AM34" i="31"/>
  <c r="AL34" i="31"/>
  <c r="AK34" i="31"/>
  <c r="AJ34" i="31"/>
  <c r="AI34" i="31"/>
  <c r="E34" i="31"/>
  <c r="BB33" i="31"/>
  <c r="BA33" i="31"/>
  <c r="AZ33" i="31"/>
  <c r="AY33" i="31"/>
  <c r="AX33" i="31"/>
  <c r="AW33" i="31"/>
  <c r="AV33" i="31"/>
  <c r="AU33" i="31"/>
  <c r="AT33" i="31"/>
  <c r="AS33" i="31"/>
  <c r="AR33" i="31"/>
  <c r="AQ33" i="31"/>
  <c r="AP33" i="31"/>
  <c r="AO33" i="31"/>
  <c r="AN33" i="31"/>
  <c r="AM33" i="31"/>
  <c r="AL33" i="31"/>
  <c r="AK33" i="31"/>
  <c r="AJ33" i="31"/>
  <c r="AI33" i="31"/>
  <c r="E33" i="31"/>
  <c r="E65" i="31" s="1"/>
  <c r="E97" i="31" s="1"/>
  <c r="BB32" i="31"/>
  <c r="BA32" i="31"/>
  <c r="AZ32" i="31"/>
  <c r="AY32" i="31"/>
  <c r="AX32" i="31"/>
  <c r="AW32" i="31"/>
  <c r="AV32" i="31"/>
  <c r="AU32" i="31"/>
  <c r="AT32" i="31"/>
  <c r="AS32" i="31"/>
  <c r="AR32" i="31"/>
  <c r="AQ32" i="31"/>
  <c r="AP32" i="31"/>
  <c r="AO32" i="31"/>
  <c r="AN32" i="31"/>
  <c r="AM32" i="31"/>
  <c r="AL32" i="31"/>
  <c r="AK32" i="31"/>
  <c r="AJ32" i="31"/>
  <c r="AI32" i="31"/>
  <c r="E32" i="31"/>
  <c r="E64" i="31" s="1"/>
  <c r="E96" i="31" s="1"/>
  <c r="BB31" i="31"/>
  <c r="BA31" i="31"/>
  <c r="AZ31" i="31"/>
  <c r="AY31" i="31"/>
  <c r="AX31" i="31"/>
  <c r="AW31" i="31"/>
  <c r="AV31" i="31"/>
  <c r="AU31" i="31"/>
  <c r="AT31" i="31"/>
  <c r="AS31" i="31"/>
  <c r="AR31" i="31"/>
  <c r="AQ31" i="31"/>
  <c r="AP31" i="31"/>
  <c r="AO31" i="31"/>
  <c r="AN31" i="31"/>
  <c r="AM31" i="31"/>
  <c r="AL31" i="31"/>
  <c r="AK31" i="31"/>
  <c r="AJ31" i="31"/>
  <c r="AI31" i="31"/>
  <c r="E31" i="31"/>
  <c r="E63" i="31" s="1"/>
  <c r="E95" i="31" s="1"/>
  <c r="BB30" i="31"/>
  <c r="BA30" i="31"/>
  <c r="AZ30" i="31"/>
  <c r="AY30" i="31"/>
  <c r="AX30" i="31"/>
  <c r="AW30" i="31"/>
  <c r="AV30" i="31"/>
  <c r="AU30" i="31"/>
  <c r="AT30" i="31"/>
  <c r="AS30" i="31"/>
  <c r="AR30" i="31"/>
  <c r="AQ30" i="31"/>
  <c r="AP30" i="31"/>
  <c r="AO30" i="31"/>
  <c r="AN30" i="31"/>
  <c r="AM30" i="31"/>
  <c r="AL30" i="31"/>
  <c r="AK30" i="31"/>
  <c r="AJ30" i="31"/>
  <c r="AI30" i="31"/>
  <c r="E30" i="31"/>
  <c r="E62" i="31" s="1"/>
  <c r="E94" i="31" s="1"/>
  <c r="BB29" i="31"/>
  <c r="BA29" i="31"/>
  <c r="AZ29" i="31"/>
  <c r="AY29" i="31"/>
  <c r="AX29" i="31"/>
  <c r="AW29" i="31"/>
  <c r="AV29" i="31"/>
  <c r="AU29" i="31"/>
  <c r="AT29" i="31"/>
  <c r="AS29" i="31"/>
  <c r="AR29" i="31"/>
  <c r="AQ29" i="31"/>
  <c r="AP29" i="31"/>
  <c r="AO29" i="31"/>
  <c r="AN29" i="31"/>
  <c r="AM29" i="31"/>
  <c r="AL29" i="31"/>
  <c r="AK29" i="31"/>
  <c r="AJ29" i="31"/>
  <c r="AI29" i="31"/>
  <c r="E29" i="31"/>
  <c r="E61" i="31" s="1"/>
  <c r="E93" i="31" s="1"/>
  <c r="BB28" i="31"/>
  <c r="BA28" i="31"/>
  <c r="AZ28" i="31"/>
  <c r="AY28" i="31"/>
  <c r="AX28" i="31"/>
  <c r="AW28" i="31"/>
  <c r="AV28" i="31"/>
  <c r="AU28" i="31"/>
  <c r="AT28" i="31"/>
  <c r="AS28" i="31"/>
  <c r="AR28" i="31"/>
  <c r="AQ28" i="31"/>
  <c r="AP28" i="31"/>
  <c r="AO28" i="31"/>
  <c r="AN28" i="31"/>
  <c r="AM28" i="31"/>
  <c r="AL28" i="31"/>
  <c r="AK28" i="31"/>
  <c r="AJ28" i="31"/>
  <c r="AI28" i="31"/>
  <c r="E28" i="31"/>
  <c r="BB27" i="31"/>
  <c r="BA27" i="31"/>
  <c r="AZ27" i="31"/>
  <c r="AY27" i="31"/>
  <c r="AX27" i="31"/>
  <c r="AW27" i="31"/>
  <c r="AV27" i="31"/>
  <c r="AU27" i="31"/>
  <c r="AT27" i="31"/>
  <c r="AS27" i="31"/>
  <c r="AR27" i="31"/>
  <c r="AQ27" i="31"/>
  <c r="AP27" i="31"/>
  <c r="AO27" i="31"/>
  <c r="AN27" i="31"/>
  <c r="AM27" i="31"/>
  <c r="AL27" i="31"/>
  <c r="AK27" i="31"/>
  <c r="AJ27" i="31"/>
  <c r="AI27" i="31"/>
  <c r="E27" i="31"/>
  <c r="E59" i="31" s="1"/>
  <c r="E91" i="31" s="1"/>
  <c r="BB26" i="31"/>
  <c r="BA26" i="31"/>
  <c r="AZ26" i="31"/>
  <c r="AY26" i="31"/>
  <c r="AX26" i="31"/>
  <c r="AW26" i="31"/>
  <c r="AV26" i="31"/>
  <c r="AU26" i="31"/>
  <c r="AT26" i="31"/>
  <c r="AS26" i="31"/>
  <c r="AR26" i="31"/>
  <c r="AQ26" i="31"/>
  <c r="AP26" i="31"/>
  <c r="AO26" i="31"/>
  <c r="AN26" i="31"/>
  <c r="AM26" i="31"/>
  <c r="AL26" i="31"/>
  <c r="AK26" i="31"/>
  <c r="AJ26" i="31"/>
  <c r="AI26" i="31"/>
  <c r="E26" i="31"/>
  <c r="E58" i="31" s="1"/>
  <c r="E90" i="31" s="1"/>
  <c r="BB25" i="31"/>
  <c r="BA25" i="31"/>
  <c r="AZ25" i="31"/>
  <c r="AY25" i="31"/>
  <c r="AX25" i="31"/>
  <c r="AW25" i="31"/>
  <c r="AV25" i="31"/>
  <c r="AU25" i="31"/>
  <c r="AT25" i="31"/>
  <c r="AS25" i="31"/>
  <c r="AR25" i="31"/>
  <c r="AQ25" i="31"/>
  <c r="AP25" i="31"/>
  <c r="AO25" i="31"/>
  <c r="AN25" i="31"/>
  <c r="AM25" i="31"/>
  <c r="AL25" i="31"/>
  <c r="AK25" i="31"/>
  <c r="AJ25" i="31"/>
  <c r="AI25" i="31"/>
  <c r="E25" i="31"/>
  <c r="E57" i="31" s="1"/>
  <c r="E89" i="31" s="1"/>
  <c r="BB24" i="31"/>
  <c r="BA24" i="31"/>
  <c r="AZ24" i="31"/>
  <c r="AY24" i="31"/>
  <c r="AX24" i="31"/>
  <c r="AW24" i="31"/>
  <c r="AV24" i="31"/>
  <c r="AU24" i="31"/>
  <c r="AT24" i="31"/>
  <c r="AS24" i="31"/>
  <c r="AR24" i="31"/>
  <c r="AQ24" i="31"/>
  <c r="AP24" i="31"/>
  <c r="AO24" i="31"/>
  <c r="AN24" i="31"/>
  <c r="AM24" i="31"/>
  <c r="AL24" i="31"/>
  <c r="AK24" i="31"/>
  <c r="AJ24" i="31"/>
  <c r="AI24" i="31"/>
  <c r="E24" i="31"/>
  <c r="E56" i="31" s="1"/>
  <c r="E88" i="31" s="1"/>
  <c r="BB23" i="31"/>
  <c r="BA23" i="31"/>
  <c r="AZ23" i="31"/>
  <c r="AY23" i="31"/>
  <c r="AX23" i="31"/>
  <c r="AW23" i="31"/>
  <c r="AV23" i="31"/>
  <c r="AU23" i="31"/>
  <c r="AT23" i="31"/>
  <c r="AS23" i="31"/>
  <c r="AR23" i="31"/>
  <c r="AQ23" i="31"/>
  <c r="AP23" i="31"/>
  <c r="AO23" i="31"/>
  <c r="AN23" i="31"/>
  <c r="AM23" i="31"/>
  <c r="AL23" i="31"/>
  <c r="AK23" i="31"/>
  <c r="AJ23" i="31"/>
  <c r="AI23" i="31"/>
  <c r="E23" i="31"/>
  <c r="E55" i="31" s="1"/>
  <c r="E87" i="31" s="1"/>
  <c r="BB22" i="31"/>
  <c r="BA22" i="31"/>
  <c r="AZ22" i="31"/>
  <c r="AY22" i="31"/>
  <c r="AX22" i="31"/>
  <c r="AW22" i="31"/>
  <c r="AV22" i="31"/>
  <c r="AU22" i="31"/>
  <c r="AT22" i="31"/>
  <c r="AS22" i="31"/>
  <c r="AR22" i="31"/>
  <c r="AQ22" i="31"/>
  <c r="AP22" i="31"/>
  <c r="AO22" i="31"/>
  <c r="AN22" i="31"/>
  <c r="AM22" i="31"/>
  <c r="AL22" i="31"/>
  <c r="AK22" i="31"/>
  <c r="AJ22" i="31"/>
  <c r="AI22" i="31"/>
  <c r="E22" i="31"/>
  <c r="E54" i="31" s="1"/>
  <c r="E86" i="31" s="1"/>
  <c r="BB21" i="31"/>
  <c r="BA21" i="31"/>
  <c r="AZ21" i="31"/>
  <c r="AY21" i="31"/>
  <c r="AX21" i="31"/>
  <c r="AW21" i="31"/>
  <c r="AV21" i="31"/>
  <c r="AU21" i="31"/>
  <c r="AT21" i="31"/>
  <c r="AS21" i="31"/>
  <c r="AR21" i="31"/>
  <c r="AQ21" i="31"/>
  <c r="AP21" i="31"/>
  <c r="AO21" i="31"/>
  <c r="AN21" i="31"/>
  <c r="AM21" i="31"/>
  <c r="AL21" i="31"/>
  <c r="AK21" i="31"/>
  <c r="AJ21" i="31"/>
  <c r="AI21" i="31"/>
  <c r="E21" i="31"/>
  <c r="E53" i="31" s="1"/>
  <c r="E85" i="31" s="1"/>
  <c r="BB20" i="31"/>
  <c r="BA20" i="31"/>
  <c r="AZ20" i="31"/>
  <c r="AY20" i="31"/>
  <c r="AX20" i="31"/>
  <c r="AW20" i="31"/>
  <c r="AV20" i="31"/>
  <c r="AU20" i="31"/>
  <c r="AT20" i="31"/>
  <c r="AS20" i="31"/>
  <c r="AR20" i="31"/>
  <c r="AQ20" i="31"/>
  <c r="AP20" i="31"/>
  <c r="AO20" i="31"/>
  <c r="AN20" i="31"/>
  <c r="AM20" i="31"/>
  <c r="AL20" i="31"/>
  <c r="AK20" i="31"/>
  <c r="AJ20" i="31"/>
  <c r="AI20" i="31"/>
  <c r="BB19" i="31"/>
  <c r="BA19" i="31"/>
  <c r="AZ19" i="31"/>
  <c r="AY19" i="31"/>
  <c r="AX19" i="31"/>
  <c r="AW19" i="31"/>
  <c r="AV19" i="31"/>
  <c r="AU19" i="31"/>
  <c r="AT19" i="31"/>
  <c r="AS19" i="31"/>
  <c r="AR19" i="31"/>
  <c r="AQ19" i="31"/>
  <c r="AP19" i="31"/>
  <c r="AO19" i="31"/>
  <c r="AN19" i="31"/>
  <c r="AM19" i="31"/>
  <c r="AL19" i="31"/>
  <c r="AK19" i="31"/>
  <c r="AJ19" i="31"/>
  <c r="AI19" i="31"/>
  <c r="BB18" i="31"/>
  <c r="BA18" i="31"/>
  <c r="AZ18" i="31"/>
  <c r="AY18" i="31"/>
  <c r="AX18" i="31"/>
  <c r="AW18" i="31"/>
  <c r="AV18" i="31"/>
  <c r="AU18" i="31"/>
  <c r="AT18" i="31"/>
  <c r="AS18" i="31"/>
  <c r="AR18" i="31"/>
  <c r="AQ18" i="31"/>
  <c r="AP18" i="31"/>
  <c r="AO18" i="31"/>
  <c r="AN18" i="31"/>
  <c r="AM18" i="31"/>
  <c r="AL18" i="31"/>
  <c r="AK18" i="31"/>
  <c r="AJ18" i="31"/>
  <c r="AI18" i="31"/>
  <c r="BB17" i="31"/>
  <c r="BA17" i="31"/>
  <c r="AZ17" i="31"/>
  <c r="AY17" i="31"/>
  <c r="AX17" i="31"/>
  <c r="AW17" i="31"/>
  <c r="AV17" i="31"/>
  <c r="AU17" i="31"/>
  <c r="AT17" i="31"/>
  <c r="AS17" i="31"/>
  <c r="AR17" i="31"/>
  <c r="AQ17" i="31"/>
  <c r="AP17" i="31"/>
  <c r="AO17" i="31"/>
  <c r="AN17" i="31"/>
  <c r="AM17" i="31"/>
  <c r="AL17" i="31"/>
  <c r="AK17" i="31"/>
  <c r="AJ17" i="31"/>
  <c r="AI17" i="31"/>
  <c r="BB16" i="31"/>
  <c r="BA16" i="31"/>
  <c r="AZ16" i="31"/>
  <c r="AY16" i="31"/>
  <c r="AX16" i="31"/>
  <c r="AW16" i="31"/>
  <c r="AV16" i="31"/>
  <c r="AU16" i="31"/>
  <c r="AT16" i="31"/>
  <c r="AS16" i="31"/>
  <c r="AR16" i="31"/>
  <c r="AQ16" i="31"/>
  <c r="AP16" i="31"/>
  <c r="AO16" i="31"/>
  <c r="AN16" i="31"/>
  <c r="AM16" i="31"/>
  <c r="AL16" i="31"/>
  <c r="AK16" i="31"/>
  <c r="AJ16" i="31"/>
  <c r="AI16" i="31"/>
  <c r="BB15" i="31"/>
  <c r="BA15" i="31"/>
  <c r="AZ15" i="31"/>
  <c r="AY15" i="31"/>
  <c r="AX15" i="31"/>
  <c r="AW15" i="31"/>
  <c r="AV15" i="31"/>
  <c r="AU15" i="31"/>
  <c r="AT15" i="31"/>
  <c r="AS15" i="31"/>
  <c r="AR15" i="31"/>
  <c r="AQ15" i="31"/>
  <c r="AP15" i="31"/>
  <c r="AO15" i="31"/>
  <c r="AN15" i="31"/>
  <c r="AM15" i="31"/>
  <c r="AL15" i="31"/>
  <c r="AK15" i="31"/>
  <c r="AJ15" i="31"/>
  <c r="AI15" i="31"/>
  <c r="BB14" i="31"/>
  <c r="BA14" i="31"/>
  <c r="AZ14" i="31"/>
  <c r="AY14" i="31"/>
  <c r="AX14" i="31"/>
  <c r="AW14" i="31"/>
  <c r="AV14" i="31"/>
  <c r="AU14" i="31"/>
  <c r="AT14" i="31"/>
  <c r="AS14" i="31"/>
  <c r="AR14" i="31"/>
  <c r="AQ14" i="31"/>
  <c r="AP14" i="31"/>
  <c r="AO14" i="31"/>
  <c r="AN14" i="31"/>
  <c r="AM14" i="31"/>
  <c r="AL14" i="31"/>
  <c r="AK14" i="31"/>
  <c r="AJ14" i="31"/>
  <c r="AI14" i="31"/>
  <c r="BB13" i="31"/>
  <c r="BA13" i="31"/>
  <c r="AZ13" i="31"/>
  <c r="AY13" i="31"/>
  <c r="AX13" i="31"/>
  <c r="AW13" i="31"/>
  <c r="AV13" i="31"/>
  <c r="AU13" i="31"/>
  <c r="AT13" i="31"/>
  <c r="AS13" i="31"/>
  <c r="AR13" i="31"/>
  <c r="AQ13" i="31"/>
  <c r="AP13" i="31"/>
  <c r="AO13" i="31"/>
  <c r="AN13" i="31"/>
  <c r="AM13" i="31"/>
  <c r="AL13" i="31"/>
  <c r="AK13" i="31"/>
  <c r="AJ13" i="31"/>
  <c r="AI13" i="31"/>
  <c r="BB12" i="31"/>
  <c r="BA12" i="31"/>
  <c r="AZ12" i="31"/>
  <c r="AY12" i="31"/>
  <c r="AX12" i="31"/>
  <c r="AW12" i="31"/>
  <c r="AV12" i="31"/>
  <c r="AU12" i="31"/>
  <c r="AT12" i="31"/>
  <c r="AS12" i="31"/>
  <c r="AR12" i="31"/>
  <c r="AQ12" i="31"/>
  <c r="AP12" i="31"/>
  <c r="AO12" i="31"/>
  <c r="AN12" i="31"/>
  <c r="AM12" i="31"/>
  <c r="AL12" i="31"/>
  <c r="AK12" i="31"/>
  <c r="AJ12" i="31"/>
  <c r="AI12" i="31"/>
  <c r="BB11" i="31"/>
  <c r="BA11" i="31"/>
  <c r="AZ11" i="31"/>
  <c r="AY11" i="31"/>
  <c r="AX11" i="31"/>
  <c r="AW11" i="31"/>
  <c r="AV11" i="31"/>
  <c r="AU11" i="31"/>
  <c r="AT11" i="31"/>
  <c r="AS11" i="31"/>
  <c r="AR11" i="31"/>
  <c r="AQ11" i="31"/>
  <c r="AP11" i="31"/>
  <c r="AO11" i="31"/>
  <c r="AN11" i="31"/>
  <c r="AM11" i="31"/>
  <c r="AL11" i="31"/>
  <c r="AK11" i="31"/>
  <c r="AJ11" i="31"/>
  <c r="AI11" i="31"/>
  <c r="BB10" i="31"/>
  <c r="BA10" i="31"/>
  <c r="AZ10" i="31"/>
  <c r="AY10" i="31"/>
  <c r="AX10" i="31"/>
  <c r="AW10" i="31"/>
  <c r="AV10" i="31"/>
  <c r="AU10" i="31"/>
  <c r="AT10" i="31"/>
  <c r="AS10" i="31"/>
  <c r="AR10" i="31"/>
  <c r="AQ10" i="31"/>
  <c r="AP10" i="31"/>
  <c r="AO10" i="31"/>
  <c r="AN10" i="31"/>
  <c r="AM10" i="31"/>
  <c r="AL10" i="31"/>
  <c r="AK10" i="31"/>
  <c r="AJ10" i="31"/>
  <c r="AI10" i="31"/>
  <c r="BB9" i="31"/>
  <c r="BA9" i="31"/>
  <c r="AZ9" i="31"/>
  <c r="AY9" i="31"/>
  <c r="AX9" i="31"/>
  <c r="AW9" i="31"/>
  <c r="AV9" i="31"/>
  <c r="AU9" i="31"/>
  <c r="AT9" i="31"/>
  <c r="AS9" i="31"/>
  <c r="AR9" i="31"/>
  <c r="AQ9" i="31"/>
  <c r="AP9" i="31"/>
  <c r="AO9" i="31"/>
  <c r="AN9" i="31"/>
  <c r="AM9" i="31"/>
  <c r="AL9" i="31"/>
  <c r="AK9" i="31"/>
  <c r="AJ9" i="31"/>
  <c r="AI9" i="31"/>
  <c r="BB8" i="31"/>
  <c r="BA8" i="31"/>
  <c r="AZ8" i="31"/>
  <c r="AY8" i="31"/>
  <c r="AX8" i="31"/>
  <c r="AW8" i="31"/>
  <c r="AV8" i="31"/>
  <c r="AU8" i="31"/>
  <c r="AT8" i="31"/>
  <c r="AS8" i="31"/>
  <c r="AR8" i="31"/>
  <c r="AQ8" i="31"/>
  <c r="AP8" i="31"/>
  <c r="AO8" i="31"/>
  <c r="AN8" i="31"/>
  <c r="AM8" i="31"/>
  <c r="AL8" i="31"/>
  <c r="AK8" i="31"/>
  <c r="AJ8" i="31"/>
  <c r="AI8" i="31"/>
  <c r="BB7" i="31"/>
  <c r="BA7" i="31"/>
  <c r="AZ7" i="31"/>
  <c r="AY7" i="31"/>
  <c r="AX7" i="31"/>
  <c r="AW7" i="31"/>
  <c r="AV7" i="31"/>
  <c r="AU7" i="31"/>
  <c r="AT7" i="31"/>
  <c r="AS7" i="31"/>
  <c r="AR7" i="31"/>
  <c r="AQ7" i="31"/>
  <c r="AP7" i="31"/>
  <c r="AO7" i="31"/>
  <c r="AN7" i="31"/>
  <c r="AM7" i="31"/>
  <c r="AL7" i="31"/>
  <c r="AK7" i="31"/>
  <c r="AJ7" i="31"/>
  <c r="AI7" i="31"/>
  <c r="BB6" i="31"/>
  <c r="BA6" i="31"/>
  <c r="AZ6" i="31"/>
  <c r="AY6" i="31"/>
  <c r="AX6" i="31"/>
  <c r="AW6" i="31"/>
  <c r="AV6" i="31"/>
  <c r="AU6" i="31"/>
  <c r="AT6" i="31"/>
  <c r="AS6" i="31"/>
  <c r="AR6" i="31"/>
  <c r="AQ6" i="31"/>
  <c r="AP6" i="31"/>
  <c r="AO6" i="31"/>
  <c r="AN6" i="31"/>
  <c r="AM6" i="31"/>
  <c r="AL6" i="31"/>
  <c r="AK6" i="31"/>
  <c r="AJ6" i="31"/>
  <c r="AI6" i="31"/>
  <c r="BB5" i="31"/>
  <c r="BA5" i="31"/>
  <c r="AZ5" i="31"/>
  <c r="AY5" i="31"/>
  <c r="AX5" i="31"/>
  <c r="AW5" i="31"/>
  <c r="AV5" i="31"/>
  <c r="AU5" i="31"/>
  <c r="AT5" i="31"/>
  <c r="AS5" i="31"/>
  <c r="AR5" i="31"/>
  <c r="AQ5" i="31"/>
  <c r="AP5" i="31"/>
  <c r="AO5" i="31"/>
  <c r="AN5" i="31"/>
  <c r="AM5" i="31"/>
  <c r="AL5" i="31"/>
  <c r="AK5" i="31"/>
  <c r="AJ5" i="31"/>
  <c r="AI5" i="31"/>
  <c r="E68" i="30"/>
  <c r="E100" i="30" s="1"/>
  <c r="E60" i="30"/>
  <c r="E92" i="30" s="1"/>
  <c r="E52" i="30"/>
  <c r="E84" i="30" s="1"/>
  <c r="E51" i="30"/>
  <c r="E83" i="30" s="1"/>
  <c r="E50" i="30"/>
  <c r="E82" i="30" s="1"/>
  <c r="E49" i="30"/>
  <c r="E81" i="30" s="1"/>
  <c r="E48" i="30"/>
  <c r="E80" i="30" s="1"/>
  <c r="E47" i="30"/>
  <c r="E79" i="30" s="1"/>
  <c r="E46" i="30"/>
  <c r="E78" i="30" s="1"/>
  <c r="E45" i="30"/>
  <c r="E77" i="30" s="1"/>
  <c r="E44" i="30"/>
  <c r="E76" i="30" s="1"/>
  <c r="E43" i="30"/>
  <c r="E75" i="30" s="1"/>
  <c r="E42" i="30"/>
  <c r="E74" i="30" s="1"/>
  <c r="E41" i="30"/>
  <c r="E73" i="30" s="1"/>
  <c r="E40" i="30"/>
  <c r="E72" i="30" s="1"/>
  <c r="E39" i="30"/>
  <c r="E71" i="30" s="1"/>
  <c r="E38" i="30"/>
  <c r="E70" i="30" s="1"/>
  <c r="E37" i="30"/>
  <c r="E69" i="30" s="1"/>
  <c r="BB36" i="30"/>
  <c r="BA36" i="30"/>
  <c r="AZ36" i="30"/>
  <c r="AY36" i="30"/>
  <c r="AX36" i="30"/>
  <c r="AW36" i="30"/>
  <c r="AV36" i="30"/>
  <c r="AU36" i="30"/>
  <c r="AT36" i="30"/>
  <c r="AS36" i="30"/>
  <c r="AR36" i="30"/>
  <c r="AQ36" i="30"/>
  <c r="AP36" i="30"/>
  <c r="AO36" i="30"/>
  <c r="AN36" i="30"/>
  <c r="AM36" i="30"/>
  <c r="AL36" i="30"/>
  <c r="AK36" i="30"/>
  <c r="AJ36" i="30"/>
  <c r="AI36" i="30"/>
  <c r="E36" i="30"/>
  <c r="BB35" i="30"/>
  <c r="BA35" i="30"/>
  <c r="AZ35" i="30"/>
  <c r="AY35" i="30"/>
  <c r="AX35" i="30"/>
  <c r="AW35" i="30"/>
  <c r="AV35" i="30"/>
  <c r="AU35" i="30"/>
  <c r="AT35" i="30"/>
  <c r="AS35" i="30"/>
  <c r="AR35" i="30"/>
  <c r="AQ35" i="30"/>
  <c r="AP35" i="30"/>
  <c r="AO35" i="30"/>
  <c r="AN35" i="30"/>
  <c r="AM35" i="30"/>
  <c r="AL35" i="30"/>
  <c r="AK35" i="30"/>
  <c r="AJ35" i="30"/>
  <c r="AI35" i="30"/>
  <c r="E35" i="30"/>
  <c r="E67" i="30" s="1"/>
  <c r="E99" i="30" s="1"/>
  <c r="BB34" i="30"/>
  <c r="BA34" i="30"/>
  <c r="AZ34" i="30"/>
  <c r="AY34" i="30"/>
  <c r="AX34" i="30"/>
  <c r="AW34" i="30"/>
  <c r="AV34" i="30"/>
  <c r="AU34" i="30"/>
  <c r="AT34" i="30"/>
  <c r="AS34" i="30"/>
  <c r="AR34" i="30"/>
  <c r="AQ34" i="30"/>
  <c r="AP34" i="30"/>
  <c r="AO34" i="30"/>
  <c r="AN34" i="30"/>
  <c r="AM34" i="30"/>
  <c r="AL34" i="30"/>
  <c r="AK34" i="30"/>
  <c r="AJ34" i="30"/>
  <c r="AI34" i="30"/>
  <c r="E34" i="30"/>
  <c r="E66" i="30" s="1"/>
  <c r="E98" i="30" s="1"/>
  <c r="BB33" i="30"/>
  <c r="BA33" i="30"/>
  <c r="AZ33" i="30"/>
  <c r="AY33" i="30"/>
  <c r="AX33" i="30"/>
  <c r="AW33" i="30"/>
  <c r="AV33" i="30"/>
  <c r="AU33" i="30"/>
  <c r="AT33" i="30"/>
  <c r="AS33" i="30"/>
  <c r="AR33" i="30"/>
  <c r="AQ33" i="30"/>
  <c r="AP33" i="30"/>
  <c r="AO33" i="30"/>
  <c r="AN33" i="30"/>
  <c r="AM33" i="30"/>
  <c r="AL33" i="30"/>
  <c r="AK33" i="30"/>
  <c r="AJ33" i="30"/>
  <c r="AI33" i="30"/>
  <c r="E33" i="30"/>
  <c r="E65" i="30" s="1"/>
  <c r="E97" i="30" s="1"/>
  <c r="BB32" i="30"/>
  <c r="BA32" i="30"/>
  <c r="AZ32" i="30"/>
  <c r="AY32" i="30"/>
  <c r="AX32" i="30"/>
  <c r="AW32" i="30"/>
  <c r="AV32" i="30"/>
  <c r="AU32" i="30"/>
  <c r="AT32" i="30"/>
  <c r="AS32" i="30"/>
  <c r="AR32" i="30"/>
  <c r="AQ32" i="30"/>
  <c r="AP32" i="30"/>
  <c r="AO32" i="30"/>
  <c r="AN32" i="30"/>
  <c r="AM32" i="30"/>
  <c r="AL32" i="30"/>
  <c r="AK32" i="30"/>
  <c r="AJ32" i="30"/>
  <c r="AI32" i="30"/>
  <c r="E32" i="30"/>
  <c r="E64" i="30" s="1"/>
  <c r="E96" i="30" s="1"/>
  <c r="BB31" i="30"/>
  <c r="BA31" i="30"/>
  <c r="AZ31" i="30"/>
  <c r="AY31" i="30"/>
  <c r="AX31" i="30"/>
  <c r="AW31" i="30"/>
  <c r="AV31" i="30"/>
  <c r="AU31" i="30"/>
  <c r="AT31" i="30"/>
  <c r="AS31" i="30"/>
  <c r="AR31" i="30"/>
  <c r="AQ31" i="30"/>
  <c r="AP31" i="30"/>
  <c r="AO31" i="30"/>
  <c r="AN31" i="30"/>
  <c r="AM31" i="30"/>
  <c r="AL31" i="30"/>
  <c r="AK31" i="30"/>
  <c r="AJ31" i="30"/>
  <c r="AI31" i="30"/>
  <c r="E31" i="30"/>
  <c r="E63" i="30" s="1"/>
  <c r="E95" i="30" s="1"/>
  <c r="BB30" i="30"/>
  <c r="BA30" i="30"/>
  <c r="AZ30" i="30"/>
  <c r="AY30" i="30"/>
  <c r="AX30" i="30"/>
  <c r="AW30" i="30"/>
  <c r="AV30" i="30"/>
  <c r="AU30" i="30"/>
  <c r="AT30" i="30"/>
  <c r="AS30" i="30"/>
  <c r="AR30" i="30"/>
  <c r="AQ30" i="30"/>
  <c r="AP30" i="30"/>
  <c r="AO30" i="30"/>
  <c r="AN30" i="30"/>
  <c r="AM30" i="30"/>
  <c r="AL30" i="30"/>
  <c r="AK30" i="30"/>
  <c r="AJ30" i="30"/>
  <c r="AI30" i="30"/>
  <c r="E30" i="30"/>
  <c r="E62" i="30" s="1"/>
  <c r="E94" i="30" s="1"/>
  <c r="BB29" i="30"/>
  <c r="BA29" i="30"/>
  <c r="AZ29" i="30"/>
  <c r="AY29" i="30"/>
  <c r="AX29" i="30"/>
  <c r="AW29" i="30"/>
  <c r="AV29" i="30"/>
  <c r="AU29" i="30"/>
  <c r="AT29" i="30"/>
  <c r="AS29" i="30"/>
  <c r="AR29" i="30"/>
  <c r="AQ29" i="30"/>
  <c r="AP29" i="30"/>
  <c r="AO29" i="30"/>
  <c r="AN29" i="30"/>
  <c r="AM29" i="30"/>
  <c r="AL29" i="30"/>
  <c r="AK29" i="30"/>
  <c r="AJ29" i="30"/>
  <c r="AI29" i="30"/>
  <c r="E29" i="30"/>
  <c r="E61" i="30" s="1"/>
  <c r="E93" i="30" s="1"/>
  <c r="BB28" i="30"/>
  <c r="BA28" i="30"/>
  <c r="AZ28" i="30"/>
  <c r="AY28" i="30"/>
  <c r="AX28" i="30"/>
  <c r="AW28" i="30"/>
  <c r="AV28" i="30"/>
  <c r="AU28" i="30"/>
  <c r="AT28" i="30"/>
  <c r="AS28" i="30"/>
  <c r="AR28" i="30"/>
  <c r="AQ28" i="30"/>
  <c r="AP28" i="30"/>
  <c r="AO28" i="30"/>
  <c r="AN28" i="30"/>
  <c r="AM28" i="30"/>
  <c r="AL28" i="30"/>
  <c r="AK28" i="30"/>
  <c r="AJ28" i="30"/>
  <c r="AI28" i="30"/>
  <c r="E28" i="30"/>
  <c r="BB27" i="30"/>
  <c r="BA27" i="30"/>
  <c r="AZ27" i="30"/>
  <c r="AY27" i="30"/>
  <c r="AX27" i="30"/>
  <c r="AW27" i="30"/>
  <c r="AV27" i="30"/>
  <c r="AU27" i="30"/>
  <c r="AT27" i="30"/>
  <c r="AS27" i="30"/>
  <c r="AR27" i="30"/>
  <c r="AQ27" i="30"/>
  <c r="AP27" i="30"/>
  <c r="AO27" i="30"/>
  <c r="AN27" i="30"/>
  <c r="AM27" i="30"/>
  <c r="AL27" i="30"/>
  <c r="AK27" i="30"/>
  <c r="AJ27" i="30"/>
  <c r="AI27" i="30"/>
  <c r="E27" i="30"/>
  <c r="E59" i="30" s="1"/>
  <c r="E91" i="30" s="1"/>
  <c r="BB26" i="30"/>
  <c r="BA26" i="30"/>
  <c r="AZ26" i="30"/>
  <c r="AY26" i="30"/>
  <c r="AX26" i="30"/>
  <c r="AW26" i="30"/>
  <c r="AV26" i="30"/>
  <c r="AU26" i="30"/>
  <c r="AT26" i="30"/>
  <c r="AS26" i="30"/>
  <c r="AR26" i="30"/>
  <c r="AQ26" i="30"/>
  <c r="AP26" i="30"/>
  <c r="AO26" i="30"/>
  <c r="AN26" i="30"/>
  <c r="AM26" i="30"/>
  <c r="AL26" i="30"/>
  <c r="AK26" i="30"/>
  <c r="AJ26" i="30"/>
  <c r="AI26" i="30"/>
  <c r="E26" i="30"/>
  <c r="E58" i="30" s="1"/>
  <c r="E90" i="30" s="1"/>
  <c r="BB25" i="30"/>
  <c r="BA25" i="30"/>
  <c r="AZ25" i="30"/>
  <c r="AY25" i="30"/>
  <c r="AX25" i="30"/>
  <c r="AW25" i="30"/>
  <c r="AV25" i="30"/>
  <c r="AU25" i="30"/>
  <c r="AT25" i="30"/>
  <c r="AS25" i="30"/>
  <c r="AR25" i="30"/>
  <c r="AQ25" i="30"/>
  <c r="AP25" i="30"/>
  <c r="AO25" i="30"/>
  <c r="AN25" i="30"/>
  <c r="AM25" i="30"/>
  <c r="AL25" i="30"/>
  <c r="AK25" i="30"/>
  <c r="AJ25" i="30"/>
  <c r="AI25" i="30"/>
  <c r="E25" i="30"/>
  <c r="E57" i="30" s="1"/>
  <c r="E89" i="30" s="1"/>
  <c r="BB24" i="30"/>
  <c r="BA24" i="30"/>
  <c r="AZ24" i="30"/>
  <c r="AY24" i="30"/>
  <c r="AX24" i="30"/>
  <c r="AW24" i="30"/>
  <c r="AV24" i="30"/>
  <c r="AU24" i="30"/>
  <c r="AT24" i="30"/>
  <c r="AS24" i="30"/>
  <c r="AR24" i="30"/>
  <c r="AQ24" i="30"/>
  <c r="AP24" i="30"/>
  <c r="AO24" i="30"/>
  <c r="AN24" i="30"/>
  <c r="AM24" i="30"/>
  <c r="AL24" i="30"/>
  <c r="AK24" i="30"/>
  <c r="AJ24" i="30"/>
  <c r="AI24" i="30"/>
  <c r="E24" i="30"/>
  <c r="E56" i="30" s="1"/>
  <c r="E88" i="30" s="1"/>
  <c r="BB23" i="30"/>
  <c r="BA23" i="30"/>
  <c r="AZ23" i="30"/>
  <c r="AY23" i="30"/>
  <c r="AX23" i="30"/>
  <c r="AW23" i="30"/>
  <c r="AV23" i="30"/>
  <c r="AU23" i="30"/>
  <c r="AT23" i="30"/>
  <c r="AS23" i="30"/>
  <c r="AR23" i="30"/>
  <c r="AQ23" i="30"/>
  <c r="AP23" i="30"/>
  <c r="AO23" i="30"/>
  <c r="AN23" i="30"/>
  <c r="AM23" i="30"/>
  <c r="AL23" i="30"/>
  <c r="AK23" i="30"/>
  <c r="AJ23" i="30"/>
  <c r="AI23" i="30"/>
  <c r="E23" i="30"/>
  <c r="E55" i="30" s="1"/>
  <c r="E87" i="30" s="1"/>
  <c r="BB22" i="30"/>
  <c r="BA22" i="30"/>
  <c r="AZ22" i="30"/>
  <c r="AY22" i="30"/>
  <c r="AX22" i="30"/>
  <c r="AW22" i="30"/>
  <c r="AV22" i="30"/>
  <c r="AU22" i="30"/>
  <c r="AT22" i="30"/>
  <c r="AS22" i="30"/>
  <c r="AR22" i="30"/>
  <c r="AQ22" i="30"/>
  <c r="AP22" i="30"/>
  <c r="AO22" i="30"/>
  <c r="AN22" i="30"/>
  <c r="AM22" i="30"/>
  <c r="AL22" i="30"/>
  <c r="AK22" i="30"/>
  <c r="AJ22" i="30"/>
  <c r="AI22" i="30"/>
  <c r="E22" i="30"/>
  <c r="E54" i="30" s="1"/>
  <c r="E86" i="30" s="1"/>
  <c r="BB21" i="30"/>
  <c r="BA21" i="30"/>
  <c r="AZ21" i="30"/>
  <c r="AY21" i="30"/>
  <c r="AX21" i="30"/>
  <c r="AW21" i="30"/>
  <c r="AV21" i="30"/>
  <c r="AU21" i="30"/>
  <c r="AT21" i="30"/>
  <c r="AS21" i="30"/>
  <c r="AR21" i="30"/>
  <c r="AQ21" i="30"/>
  <c r="AP21" i="30"/>
  <c r="AO21" i="30"/>
  <c r="AN21" i="30"/>
  <c r="AM21" i="30"/>
  <c r="AL21" i="30"/>
  <c r="AK21" i="30"/>
  <c r="AJ21" i="30"/>
  <c r="AI21" i="30"/>
  <c r="E21" i="30"/>
  <c r="E53" i="30" s="1"/>
  <c r="E85" i="30" s="1"/>
  <c r="BB20" i="30"/>
  <c r="BA20" i="30"/>
  <c r="AZ20" i="30"/>
  <c r="AY20" i="30"/>
  <c r="AX20" i="30"/>
  <c r="AW20" i="30"/>
  <c r="AV20" i="30"/>
  <c r="AU20" i="30"/>
  <c r="AT20" i="30"/>
  <c r="AS20" i="30"/>
  <c r="AR20" i="30"/>
  <c r="AQ20" i="30"/>
  <c r="AP20" i="30"/>
  <c r="AO20" i="30"/>
  <c r="AN20" i="30"/>
  <c r="AM20" i="30"/>
  <c r="AL20" i="30"/>
  <c r="AK20" i="30"/>
  <c r="AJ20" i="30"/>
  <c r="AI20" i="30"/>
  <c r="BB19" i="30"/>
  <c r="BA19" i="30"/>
  <c r="AZ19" i="30"/>
  <c r="AY19" i="30"/>
  <c r="AX19" i="30"/>
  <c r="AW19" i="30"/>
  <c r="AV19" i="30"/>
  <c r="AU19" i="30"/>
  <c r="AT19" i="30"/>
  <c r="AS19" i="30"/>
  <c r="AR19" i="30"/>
  <c r="AQ19" i="30"/>
  <c r="AP19" i="30"/>
  <c r="AO19" i="30"/>
  <c r="AN19" i="30"/>
  <c r="AM19" i="30"/>
  <c r="AL19" i="30"/>
  <c r="AK19" i="30"/>
  <c r="AJ19" i="30"/>
  <c r="AI19" i="30"/>
  <c r="BB18" i="30"/>
  <c r="BA18" i="30"/>
  <c r="AZ18" i="30"/>
  <c r="AY18" i="30"/>
  <c r="AX18" i="30"/>
  <c r="AW18" i="30"/>
  <c r="AV18" i="30"/>
  <c r="AU18" i="30"/>
  <c r="AT18" i="30"/>
  <c r="AS18" i="30"/>
  <c r="AR18" i="30"/>
  <c r="AQ18" i="30"/>
  <c r="AP18" i="30"/>
  <c r="AO18" i="30"/>
  <c r="AN18" i="30"/>
  <c r="AM18" i="30"/>
  <c r="AL18" i="30"/>
  <c r="AK18" i="30"/>
  <c r="AJ18" i="30"/>
  <c r="AI18" i="30"/>
  <c r="BB17" i="30"/>
  <c r="BA17" i="30"/>
  <c r="AZ17" i="30"/>
  <c r="AY17" i="30"/>
  <c r="AX17" i="30"/>
  <c r="AW17" i="30"/>
  <c r="AV17" i="30"/>
  <c r="AU17" i="30"/>
  <c r="AT17" i="30"/>
  <c r="AS17" i="30"/>
  <c r="AR17" i="30"/>
  <c r="AQ17" i="30"/>
  <c r="AP17" i="30"/>
  <c r="AO17" i="30"/>
  <c r="AN17" i="30"/>
  <c r="AM17" i="30"/>
  <c r="AL17" i="30"/>
  <c r="AK17" i="30"/>
  <c r="AJ17" i="30"/>
  <c r="AI17" i="30"/>
  <c r="BB16" i="30"/>
  <c r="BA16" i="30"/>
  <c r="AZ16" i="30"/>
  <c r="AY16" i="30"/>
  <c r="AX16" i="30"/>
  <c r="AW16" i="30"/>
  <c r="AV16" i="30"/>
  <c r="AU16" i="30"/>
  <c r="AT16" i="30"/>
  <c r="AS16" i="30"/>
  <c r="AR16" i="30"/>
  <c r="AQ16" i="30"/>
  <c r="AP16" i="30"/>
  <c r="AO16" i="30"/>
  <c r="AN16" i="30"/>
  <c r="AM16" i="30"/>
  <c r="AL16" i="30"/>
  <c r="AK16" i="30"/>
  <c r="AJ16" i="30"/>
  <c r="AI16" i="30"/>
  <c r="BB15" i="30"/>
  <c r="BA15" i="30"/>
  <c r="AZ15" i="30"/>
  <c r="AY15" i="30"/>
  <c r="AX15" i="30"/>
  <c r="AW15" i="30"/>
  <c r="AV15" i="30"/>
  <c r="AU15" i="30"/>
  <c r="AT15" i="30"/>
  <c r="AS15" i="30"/>
  <c r="AR15" i="30"/>
  <c r="AQ15" i="30"/>
  <c r="AP15" i="30"/>
  <c r="AO15" i="30"/>
  <c r="AN15" i="30"/>
  <c r="AM15" i="30"/>
  <c r="AL15" i="30"/>
  <c r="AK15" i="30"/>
  <c r="AJ15" i="30"/>
  <c r="AI15" i="30"/>
  <c r="BB14" i="30"/>
  <c r="BA14" i="30"/>
  <c r="AZ14" i="30"/>
  <c r="AY14" i="30"/>
  <c r="AX14" i="30"/>
  <c r="AW14" i="30"/>
  <c r="AV14" i="30"/>
  <c r="AU14" i="30"/>
  <c r="AT14" i="30"/>
  <c r="AS14" i="30"/>
  <c r="AR14" i="30"/>
  <c r="AQ14" i="30"/>
  <c r="AP14" i="30"/>
  <c r="AO14" i="30"/>
  <c r="AN14" i="30"/>
  <c r="AM14" i="30"/>
  <c r="AL14" i="30"/>
  <c r="AK14" i="30"/>
  <c r="AJ14" i="30"/>
  <c r="AI14" i="30"/>
  <c r="BB13" i="30"/>
  <c r="BA13" i="30"/>
  <c r="AZ13" i="30"/>
  <c r="AY13" i="30"/>
  <c r="AX13" i="30"/>
  <c r="AW13" i="30"/>
  <c r="AV13" i="30"/>
  <c r="AU13" i="30"/>
  <c r="AT13" i="30"/>
  <c r="AS13" i="30"/>
  <c r="AR13" i="30"/>
  <c r="AQ13" i="30"/>
  <c r="AP13" i="30"/>
  <c r="AO13" i="30"/>
  <c r="AN13" i="30"/>
  <c r="AM13" i="30"/>
  <c r="AL13" i="30"/>
  <c r="AK13" i="30"/>
  <c r="AJ13" i="30"/>
  <c r="AI13" i="30"/>
  <c r="BB12" i="30"/>
  <c r="BA12" i="30"/>
  <c r="AZ12" i="30"/>
  <c r="AY12" i="30"/>
  <c r="AX12" i="30"/>
  <c r="AW12" i="30"/>
  <c r="AV12" i="30"/>
  <c r="AU12" i="30"/>
  <c r="AT12" i="30"/>
  <c r="AS12" i="30"/>
  <c r="AR12" i="30"/>
  <c r="AQ12" i="30"/>
  <c r="AP12" i="30"/>
  <c r="AO12" i="30"/>
  <c r="AN12" i="30"/>
  <c r="AM12" i="30"/>
  <c r="AL12" i="30"/>
  <c r="AK12" i="30"/>
  <c r="AJ12" i="30"/>
  <c r="AI12" i="30"/>
  <c r="BB11" i="30"/>
  <c r="BA11" i="30"/>
  <c r="AZ11" i="30"/>
  <c r="AY11" i="30"/>
  <c r="AX11" i="30"/>
  <c r="AW11" i="30"/>
  <c r="AV11" i="30"/>
  <c r="AU11" i="30"/>
  <c r="AT11" i="30"/>
  <c r="AS11" i="30"/>
  <c r="AR11" i="30"/>
  <c r="AQ11" i="30"/>
  <c r="AP11" i="30"/>
  <c r="AO11" i="30"/>
  <c r="AN11" i="30"/>
  <c r="AM11" i="30"/>
  <c r="AL11" i="30"/>
  <c r="AK11" i="30"/>
  <c r="AJ11" i="30"/>
  <c r="AI11" i="30"/>
  <c r="BB10" i="30"/>
  <c r="BA10" i="30"/>
  <c r="AZ10" i="30"/>
  <c r="AY10" i="30"/>
  <c r="AX10" i="30"/>
  <c r="AW10" i="30"/>
  <c r="AV10" i="30"/>
  <c r="AU10" i="30"/>
  <c r="AT10" i="30"/>
  <c r="AS10" i="30"/>
  <c r="AR10" i="30"/>
  <c r="AQ10" i="30"/>
  <c r="AP10" i="30"/>
  <c r="AO10" i="30"/>
  <c r="AN10" i="30"/>
  <c r="AM10" i="30"/>
  <c r="AL10" i="30"/>
  <c r="AK10" i="30"/>
  <c r="AJ10" i="30"/>
  <c r="AI10" i="30"/>
  <c r="BB9" i="30"/>
  <c r="BA9" i="30"/>
  <c r="AZ9" i="30"/>
  <c r="AY9" i="30"/>
  <c r="AX9" i="30"/>
  <c r="AW9" i="30"/>
  <c r="AV9" i="30"/>
  <c r="AU9" i="30"/>
  <c r="AT9" i="30"/>
  <c r="AS9" i="30"/>
  <c r="AR9" i="30"/>
  <c r="AQ9" i="30"/>
  <c r="AP9" i="30"/>
  <c r="AO9" i="30"/>
  <c r="AN9" i="30"/>
  <c r="AM9" i="30"/>
  <c r="AL9" i="30"/>
  <c r="AK9" i="30"/>
  <c r="AJ9" i="30"/>
  <c r="AI9" i="30"/>
  <c r="BB8" i="30"/>
  <c r="BA8" i="30"/>
  <c r="AZ8" i="30"/>
  <c r="AY8" i="30"/>
  <c r="AX8" i="30"/>
  <c r="AW8" i="30"/>
  <c r="AV8" i="30"/>
  <c r="AU8" i="30"/>
  <c r="AT8" i="30"/>
  <c r="AS8" i="30"/>
  <c r="AR8" i="30"/>
  <c r="AQ8" i="30"/>
  <c r="AP8" i="30"/>
  <c r="AO8" i="30"/>
  <c r="AN8" i="30"/>
  <c r="AM8" i="30"/>
  <c r="AL8" i="30"/>
  <c r="AK8" i="30"/>
  <c r="AJ8" i="30"/>
  <c r="AI8" i="30"/>
  <c r="BB7" i="30"/>
  <c r="BA7" i="30"/>
  <c r="AZ7" i="30"/>
  <c r="AY7" i="30"/>
  <c r="AX7" i="30"/>
  <c r="AW7" i="30"/>
  <c r="AV7" i="30"/>
  <c r="AU7" i="30"/>
  <c r="AT7" i="30"/>
  <c r="AS7" i="30"/>
  <c r="AR7" i="30"/>
  <c r="AQ7" i="30"/>
  <c r="AP7" i="30"/>
  <c r="AO7" i="30"/>
  <c r="AN7" i="30"/>
  <c r="AM7" i="30"/>
  <c r="AL7" i="30"/>
  <c r="AK7" i="30"/>
  <c r="AJ7" i="30"/>
  <c r="AI7" i="30"/>
  <c r="BB6" i="30"/>
  <c r="BA6" i="30"/>
  <c r="AZ6" i="30"/>
  <c r="AY6" i="30"/>
  <c r="AX6" i="30"/>
  <c r="AW6" i="30"/>
  <c r="AV6" i="30"/>
  <c r="AU6" i="30"/>
  <c r="AT6" i="30"/>
  <c r="AS6" i="30"/>
  <c r="AR6" i="30"/>
  <c r="AQ6" i="30"/>
  <c r="AP6" i="30"/>
  <c r="AO6" i="30"/>
  <c r="AN6" i="30"/>
  <c r="AM6" i="30"/>
  <c r="AL6" i="30"/>
  <c r="AK6" i="30"/>
  <c r="AJ6" i="30"/>
  <c r="AI6" i="30"/>
  <c r="BB5" i="30"/>
  <c r="BA5" i="30"/>
  <c r="AZ5" i="30"/>
  <c r="AY5" i="30"/>
  <c r="AX5" i="30"/>
  <c r="AW5" i="30"/>
  <c r="AV5" i="30"/>
  <c r="AU5" i="30"/>
  <c r="AT5" i="30"/>
  <c r="AS5" i="30"/>
  <c r="AR5" i="30"/>
  <c r="AQ5" i="30"/>
  <c r="AP5" i="30"/>
  <c r="AO5" i="30"/>
  <c r="AN5" i="30"/>
  <c r="AM5" i="30"/>
  <c r="AL5" i="30"/>
  <c r="AK5" i="30"/>
  <c r="AJ5" i="30"/>
  <c r="AI5" i="30"/>
  <c r="E68" i="29"/>
  <c r="E100" i="29" s="1"/>
  <c r="E52" i="29"/>
  <c r="E84" i="29" s="1"/>
  <c r="E51" i="29"/>
  <c r="E83" i="29" s="1"/>
  <c r="E50" i="29"/>
  <c r="E82" i="29" s="1"/>
  <c r="E49" i="29"/>
  <c r="E81" i="29" s="1"/>
  <c r="E48" i="29"/>
  <c r="E80" i="29" s="1"/>
  <c r="E47" i="29"/>
  <c r="E79" i="29" s="1"/>
  <c r="E46" i="29"/>
  <c r="E78" i="29" s="1"/>
  <c r="E45" i="29"/>
  <c r="E77" i="29" s="1"/>
  <c r="E44" i="29"/>
  <c r="E76" i="29" s="1"/>
  <c r="E43" i="29"/>
  <c r="E75" i="29" s="1"/>
  <c r="E42" i="29"/>
  <c r="E74" i="29" s="1"/>
  <c r="E41" i="29"/>
  <c r="E73" i="29" s="1"/>
  <c r="E40" i="29"/>
  <c r="E72" i="29" s="1"/>
  <c r="E39" i="29"/>
  <c r="E71" i="29" s="1"/>
  <c r="E38" i="29"/>
  <c r="E70" i="29" s="1"/>
  <c r="E37" i="29"/>
  <c r="E69" i="29" s="1"/>
  <c r="BB36" i="29"/>
  <c r="BA36" i="29"/>
  <c r="AZ36" i="29"/>
  <c r="AY36" i="29"/>
  <c r="AX36" i="29"/>
  <c r="AW36" i="29"/>
  <c r="AV36" i="29"/>
  <c r="AU36" i="29"/>
  <c r="AT36" i="29"/>
  <c r="AS36" i="29"/>
  <c r="AR36" i="29"/>
  <c r="AQ36" i="29"/>
  <c r="AP36" i="29"/>
  <c r="AO36" i="29"/>
  <c r="AN36" i="29"/>
  <c r="AM36" i="29"/>
  <c r="AL36" i="29"/>
  <c r="AK36" i="29"/>
  <c r="AJ36" i="29"/>
  <c r="AI36" i="29"/>
  <c r="E36" i="29"/>
  <c r="BB35" i="29"/>
  <c r="BA35" i="29"/>
  <c r="AZ35" i="29"/>
  <c r="AY35" i="29"/>
  <c r="AX35" i="29"/>
  <c r="AW35" i="29"/>
  <c r="AV35" i="29"/>
  <c r="AU35" i="29"/>
  <c r="AT35" i="29"/>
  <c r="AS35" i="29"/>
  <c r="AR35" i="29"/>
  <c r="AQ35" i="29"/>
  <c r="AP35" i="29"/>
  <c r="AO35" i="29"/>
  <c r="AN35" i="29"/>
  <c r="AM35" i="29"/>
  <c r="AL35" i="29"/>
  <c r="AK35" i="29"/>
  <c r="AJ35" i="29"/>
  <c r="AI35" i="29"/>
  <c r="E35" i="29"/>
  <c r="E67" i="29" s="1"/>
  <c r="E99" i="29" s="1"/>
  <c r="BB34" i="29"/>
  <c r="BA34" i="29"/>
  <c r="AZ34" i="29"/>
  <c r="AY34" i="29"/>
  <c r="AX34" i="29"/>
  <c r="AW34" i="29"/>
  <c r="AV34" i="29"/>
  <c r="AU34" i="29"/>
  <c r="AT34" i="29"/>
  <c r="AS34" i="29"/>
  <c r="AR34" i="29"/>
  <c r="AQ34" i="29"/>
  <c r="AP34" i="29"/>
  <c r="AO34" i="29"/>
  <c r="AN34" i="29"/>
  <c r="AM34" i="29"/>
  <c r="AL34" i="29"/>
  <c r="AK34" i="29"/>
  <c r="AJ34" i="29"/>
  <c r="AI34" i="29"/>
  <c r="E34" i="29"/>
  <c r="E66" i="29" s="1"/>
  <c r="E98" i="29" s="1"/>
  <c r="BB33" i="29"/>
  <c r="BA33" i="29"/>
  <c r="AZ33" i="29"/>
  <c r="AY33" i="29"/>
  <c r="AX33" i="29"/>
  <c r="AW33" i="29"/>
  <c r="AV33" i="29"/>
  <c r="AU33" i="29"/>
  <c r="AT33" i="29"/>
  <c r="AS33" i="29"/>
  <c r="AR33" i="29"/>
  <c r="AQ33" i="29"/>
  <c r="AP33" i="29"/>
  <c r="AO33" i="29"/>
  <c r="AN33" i="29"/>
  <c r="AM33" i="29"/>
  <c r="AL33" i="29"/>
  <c r="AK33" i="29"/>
  <c r="AJ33" i="29"/>
  <c r="AI33" i="29"/>
  <c r="E33" i="29"/>
  <c r="E65" i="29" s="1"/>
  <c r="E97" i="29" s="1"/>
  <c r="BB32" i="29"/>
  <c r="BA32" i="29"/>
  <c r="AZ32" i="29"/>
  <c r="AY32" i="29"/>
  <c r="AX32" i="29"/>
  <c r="AW32" i="29"/>
  <c r="AV32" i="29"/>
  <c r="AU32" i="29"/>
  <c r="AT32" i="29"/>
  <c r="AS32" i="29"/>
  <c r="AR32" i="29"/>
  <c r="AQ32" i="29"/>
  <c r="AP32" i="29"/>
  <c r="AO32" i="29"/>
  <c r="AN32" i="29"/>
  <c r="AM32" i="29"/>
  <c r="AL32" i="29"/>
  <c r="AK32" i="29"/>
  <c r="AJ32" i="29"/>
  <c r="AI32" i="29"/>
  <c r="E32" i="29"/>
  <c r="E64" i="29" s="1"/>
  <c r="E96" i="29" s="1"/>
  <c r="BB31" i="29"/>
  <c r="BA31" i="29"/>
  <c r="AZ31" i="29"/>
  <c r="AY31" i="29"/>
  <c r="AX31" i="29"/>
  <c r="AW31" i="29"/>
  <c r="AV31" i="29"/>
  <c r="AU31" i="29"/>
  <c r="AT31" i="29"/>
  <c r="AS31" i="29"/>
  <c r="AR31" i="29"/>
  <c r="AQ31" i="29"/>
  <c r="AP31" i="29"/>
  <c r="AO31" i="29"/>
  <c r="AN31" i="29"/>
  <c r="AM31" i="29"/>
  <c r="AL31" i="29"/>
  <c r="AK31" i="29"/>
  <c r="AJ31" i="29"/>
  <c r="AI31" i="29"/>
  <c r="E31" i="29"/>
  <c r="E63" i="29" s="1"/>
  <c r="E95" i="29" s="1"/>
  <c r="BB30" i="29"/>
  <c r="BA30" i="29"/>
  <c r="AZ30" i="29"/>
  <c r="AY30" i="29"/>
  <c r="AX30" i="29"/>
  <c r="AW30" i="29"/>
  <c r="AV30" i="29"/>
  <c r="AU30" i="29"/>
  <c r="AT30" i="29"/>
  <c r="AS30" i="29"/>
  <c r="AR30" i="29"/>
  <c r="AQ30" i="29"/>
  <c r="AP30" i="29"/>
  <c r="AO30" i="29"/>
  <c r="AN30" i="29"/>
  <c r="AM30" i="29"/>
  <c r="AL30" i="29"/>
  <c r="AK30" i="29"/>
  <c r="AJ30" i="29"/>
  <c r="AI30" i="29"/>
  <c r="E30" i="29"/>
  <c r="E62" i="29" s="1"/>
  <c r="E94" i="29" s="1"/>
  <c r="BB29" i="29"/>
  <c r="BA29" i="29"/>
  <c r="AZ29" i="29"/>
  <c r="AY29" i="29"/>
  <c r="AX29" i="29"/>
  <c r="AW29" i="29"/>
  <c r="AV29" i="29"/>
  <c r="AU29" i="29"/>
  <c r="AT29" i="29"/>
  <c r="AS29" i="29"/>
  <c r="AR29" i="29"/>
  <c r="AQ29" i="29"/>
  <c r="AP29" i="29"/>
  <c r="AO29" i="29"/>
  <c r="AN29" i="29"/>
  <c r="AM29" i="29"/>
  <c r="AL29" i="29"/>
  <c r="AK29" i="29"/>
  <c r="AJ29" i="29"/>
  <c r="AI29" i="29"/>
  <c r="E29" i="29"/>
  <c r="E61" i="29" s="1"/>
  <c r="E93" i="29" s="1"/>
  <c r="BB28" i="29"/>
  <c r="BA28" i="29"/>
  <c r="AZ28" i="29"/>
  <c r="AY28" i="29"/>
  <c r="AX28" i="29"/>
  <c r="AW28" i="29"/>
  <c r="AV28" i="29"/>
  <c r="AU28" i="29"/>
  <c r="AT28" i="29"/>
  <c r="AS28" i="29"/>
  <c r="AR28" i="29"/>
  <c r="AQ28" i="29"/>
  <c r="AP28" i="29"/>
  <c r="AO28" i="29"/>
  <c r="AN28" i="29"/>
  <c r="AM28" i="29"/>
  <c r="AL28" i="29"/>
  <c r="AK28" i="29"/>
  <c r="AJ28" i="29"/>
  <c r="AI28" i="29"/>
  <c r="E28" i="29"/>
  <c r="E60" i="29" s="1"/>
  <c r="E92" i="29" s="1"/>
  <c r="BB27" i="29"/>
  <c r="BA27" i="29"/>
  <c r="AZ27" i="29"/>
  <c r="AY27" i="29"/>
  <c r="AX27" i="29"/>
  <c r="AW27" i="29"/>
  <c r="AV27" i="29"/>
  <c r="AU27" i="29"/>
  <c r="AT27" i="29"/>
  <c r="AS27" i="29"/>
  <c r="AR27" i="29"/>
  <c r="AQ27" i="29"/>
  <c r="AP27" i="29"/>
  <c r="AO27" i="29"/>
  <c r="AN27" i="29"/>
  <c r="AM27" i="29"/>
  <c r="AL27" i="29"/>
  <c r="AK27" i="29"/>
  <c r="AJ27" i="29"/>
  <c r="AI27" i="29"/>
  <c r="E27" i="29"/>
  <c r="E59" i="29" s="1"/>
  <c r="E91" i="29" s="1"/>
  <c r="BB26" i="29"/>
  <c r="BA26" i="29"/>
  <c r="AZ26" i="29"/>
  <c r="AY26" i="29"/>
  <c r="AX26" i="29"/>
  <c r="AW26" i="29"/>
  <c r="AV26" i="29"/>
  <c r="AU26" i="29"/>
  <c r="AT26" i="29"/>
  <c r="AS26" i="29"/>
  <c r="AR26" i="29"/>
  <c r="AQ26" i="29"/>
  <c r="AP26" i="29"/>
  <c r="AO26" i="29"/>
  <c r="AN26" i="29"/>
  <c r="AM26" i="29"/>
  <c r="AL26" i="29"/>
  <c r="AK26" i="29"/>
  <c r="AJ26" i="29"/>
  <c r="AI26" i="29"/>
  <c r="E26" i="29"/>
  <c r="E58" i="29" s="1"/>
  <c r="E90" i="29" s="1"/>
  <c r="BB25" i="29"/>
  <c r="BA25" i="29"/>
  <c r="AZ25" i="29"/>
  <c r="AY25" i="29"/>
  <c r="AX25" i="29"/>
  <c r="AW25" i="29"/>
  <c r="AV25" i="29"/>
  <c r="AU25" i="29"/>
  <c r="AT25" i="29"/>
  <c r="AS25" i="29"/>
  <c r="AR25" i="29"/>
  <c r="AQ25" i="29"/>
  <c r="AP25" i="29"/>
  <c r="AO25" i="29"/>
  <c r="AN25" i="29"/>
  <c r="AM25" i="29"/>
  <c r="AL25" i="29"/>
  <c r="AK25" i="29"/>
  <c r="AJ25" i="29"/>
  <c r="AI25" i="29"/>
  <c r="E25" i="29"/>
  <c r="E57" i="29" s="1"/>
  <c r="E89" i="29" s="1"/>
  <c r="BB24" i="29"/>
  <c r="BA24" i="29"/>
  <c r="AZ24" i="29"/>
  <c r="AY24" i="29"/>
  <c r="AX24" i="29"/>
  <c r="AW24" i="29"/>
  <c r="AV24" i="29"/>
  <c r="AU24" i="29"/>
  <c r="AT24" i="29"/>
  <c r="AS24" i="29"/>
  <c r="AR24" i="29"/>
  <c r="AQ24" i="29"/>
  <c r="AP24" i="29"/>
  <c r="AO24" i="29"/>
  <c r="AN24" i="29"/>
  <c r="AM24" i="29"/>
  <c r="AL24" i="29"/>
  <c r="AK24" i="29"/>
  <c r="AJ24" i="29"/>
  <c r="AI24" i="29"/>
  <c r="E24" i="29"/>
  <c r="E56" i="29" s="1"/>
  <c r="E88" i="29" s="1"/>
  <c r="BB23" i="29"/>
  <c r="BA23" i="29"/>
  <c r="AZ23" i="29"/>
  <c r="AY23" i="29"/>
  <c r="AX23" i="29"/>
  <c r="AW23" i="29"/>
  <c r="AV23" i="29"/>
  <c r="AU23" i="29"/>
  <c r="AT23" i="29"/>
  <c r="AS23" i="29"/>
  <c r="AR23" i="29"/>
  <c r="AQ23" i="29"/>
  <c r="AP23" i="29"/>
  <c r="AO23" i="29"/>
  <c r="AN23" i="29"/>
  <c r="AM23" i="29"/>
  <c r="AL23" i="29"/>
  <c r="AK23" i="29"/>
  <c r="AJ23" i="29"/>
  <c r="AI23" i="29"/>
  <c r="E23" i="29"/>
  <c r="E55" i="29" s="1"/>
  <c r="E87" i="29" s="1"/>
  <c r="BB22" i="29"/>
  <c r="BA22" i="29"/>
  <c r="AZ22" i="29"/>
  <c r="AY22" i="29"/>
  <c r="AX22" i="29"/>
  <c r="AW22" i="29"/>
  <c r="AV22" i="29"/>
  <c r="AU22" i="29"/>
  <c r="AT22" i="29"/>
  <c r="AS22" i="29"/>
  <c r="AR22" i="29"/>
  <c r="AQ22" i="29"/>
  <c r="AP22" i="29"/>
  <c r="AO22" i="29"/>
  <c r="AN22" i="29"/>
  <c r="AM22" i="29"/>
  <c r="AL22" i="29"/>
  <c r="AK22" i="29"/>
  <c r="AJ22" i="29"/>
  <c r="AI22" i="29"/>
  <c r="E22" i="29"/>
  <c r="E54" i="29" s="1"/>
  <c r="E86" i="29" s="1"/>
  <c r="BB21" i="29"/>
  <c r="BA21" i="29"/>
  <c r="AZ21" i="29"/>
  <c r="AY21" i="29"/>
  <c r="AX21" i="29"/>
  <c r="AW21" i="29"/>
  <c r="AV21" i="29"/>
  <c r="AU21" i="29"/>
  <c r="AT21" i="29"/>
  <c r="AS21" i="29"/>
  <c r="AR21" i="29"/>
  <c r="AQ21" i="29"/>
  <c r="AP21" i="29"/>
  <c r="AO21" i="29"/>
  <c r="AN21" i="29"/>
  <c r="AM21" i="29"/>
  <c r="AL21" i="29"/>
  <c r="AK21" i="29"/>
  <c r="AJ21" i="29"/>
  <c r="AI21" i="29"/>
  <c r="E21" i="29"/>
  <c r="E53" i="29" s="1"/>
  <c r="E85" i="29" s="1"/>
  <c r="BB20" i="29"/>
  <c r="BA20" i="29"/>
  <c r="AZ20" i="29"/>
  <c r="AY20" i="29"/>
  <c r="AX20" i="29"/>
  <c r="AW20" i="29"/>
  <c r="AV20" i="29"/>
  <c r="AU20" i="29"/>
  <c r="AT20" i="29"/>
  <c r="AS20" i="29"/>
  <c r="AR20" i="29"/>
  <c r="AQ20" i="29"/>
  <c r="AP20" i="29"/>
  <c r="AO20" i="29"/>
  <c r="AN20" i="29"/>
  <c r="AM20" i="29"/>
  <c r="AL20" i="29"/>
  <c r="AK20" i="29"/>
  <c r="AJ20" i="29"/>
  <c r="AI20" i="29"/>
  <c r="BB19" i="29"/>
  <c r="BA19" i="29"/>
  <c r="AZ19" i="29"/>
  <c r="AY19" i="29"/>
  <c r="AX19" i="29"/>
  <c r="AW19" i="29"/>
  <c r="AV19" i="29"/>
  <c r="AU19" i="29"/>
  <c r="AT19" i="29"/>
  <c r="AS19" i="29"/>
  <c r="AR19" i="29"/>
  <c r="AQ19" i="29"/>
  <c r="AP19" i="29"/>
  <c r="AO19" i="29"/>
  <c r="AN19" i="29"/>
  <c r="AM19" i="29"/>
  <c r="AL19" i="29"/>
  <c r="AK19" i="29"/>
  <c r="AJ19" i="29"/>
  <c r="AI19" i="29"/>
  <c r="BB18" i="29"/>
  <c r="BA18" i="29"/>
  <c r="AZ18" i="29"/>
  <c r="AY18" i="29"/>
  <c r="AX18" i="29"/>
  <c r="AW18" i="29"/>
  <c r="AV18" i="29"/>
  <c r="AU18" i="29"/>
  <c r="AT18" i="29"/>
  <c r="AS18" i="29"/>
  <c r="AR18" i="29"/>
  <c r="AQ18" i="29"/>
  <c r="AP18" i="29"/>
  <c r="AO18" i="29"/>
  <c r="AN18" i="29"/>
  <c r="AM18" i="29"/>
  <c r="AL18" i="29"/>
  <c r="AK18" i="29"/>
  <c r="AJ18" i="29"/>
  <c r="AI18" i="29"/>
  <c r="BB17" i="29"/>
  <c r="BA17" i="29"/>
  <c r="AZ17" i="29"/>
  <c r="AY17" i="29"/>
  <c r="AX17" i="29"/>
  <c r="AW17" i="29"/>
  <c r="AV17" i="29"/>
  <c r="AU17" i="29"/>
  <c r="AT17" i="29"/>
  <c r="AS17" i="29"/>
  <c r="AR17" i="29"/>
  <c r="AQ17" i="29"/>
  <c r="AP17" i="29"/>
  <c r="AO17" i="29"/>
  <c r="AN17" i="29"/>
  <c r="AM17" i="29"/>
  <c r="AL17" i="29"/>
  <c r="AK17" i="29"/>
  <c r="AJ17" i="29"/>
  <c r="AI17" i="29"/>
  <c r="BB16" i="29"/>
  <c r="BA16" i="29"/>
  <c r="AZ16" i="29"/>
  <c r="AY16" i="29"/>
  <c r="AX16" i="29"/>
  <c r="AW16" i="29"/>
  <c r="AV16" i="29"/>
  <c r="AU16" i="29"/>
  <c r="AT16" i="29"/>
  <c r="AS16" i="29"/>
  <c r="AR16" i="29"/>
  <c r="AQ16" i="29"/>
  <c r="AP16" i="29"/>
  <c r="AO16" i="29"/>
  <c r="AN16" i="29"/>
  <c r="AM16" i="29"/>
  <c r="AL16" i="29"/>
  <c r="AK16" i="29"/>
  <c r="AJ16" i="29"/>
  <c r="AI16" i="29"/>
  <c r="BB15" i="29"/>
  <c r="BA15" i="29"/>
  <c r="AZ15" i="29"/>
  <c r="AY15" i="29"/>
  <c r="AX15" i="29"/>
  <c r="AW15" i="29"/>
  <c r="AV15" i="29"/>
  <c r="AU15" i="29"/>
  <c r="AT15" i="29"/>
  <c r="AS15" i="29"/>
  <c r="AR15" i="29"/>
  <c r="AQ15" i="29"/>
  <c r="AP15" i="29"/>
  <c r="AO15" i="29"/>
  <c r="AN15" i="29"/>
  <c r="AM15" i="29"/>
  <c r="AL15" i="29"/>
  <c r="AK15" i="29"/>
  <c r="AJ15" i="29"/>
  <c r="AI15" i="29"/>
  <c r="BB14" i="29"/>
  <c r="BA14" i="29"/>
  <c r="AZ14" i="29"/>
  <c r="AY14" i="29"/>
  <c r="AX14" i="29"/>
  <c r="AW14" i="29"/>
  <c r="AV14" i="29"/>
  <c r="AU14" i="29"/>
  <c r="AT14" i="29"/>
  <c r="AS14" i="29"/>
  <c r="AR14" i="29"/>
  <c r="AQ14" i="29"/>
  <c r="AP14" i="29"/>
  <c r="AO14" i="29"/>
  <c r="AN14" i="29"/>
  <c r="AM14" i="29"/>
  <c r="AL14" i="29"/>
  <c r="AK14" i="29"/>
  <c r="AJ14" i="29"/>
  <c r="AI14" i="29"/>
  <c r="BB13" i="29"/>
  <c r="BA13" i="29"/>
  <c r="AZ13" i="29"/>
  <c r="AY13" i="29"/>
  <c r="AX13" i="29"/>
  <c r="AW13" i="29"/>
  <c r="AV13" i="29"/>
  <c r="AU13" i="29"/>
  <c r="AT13" i="29"/>
  <c r="AS13" i="29"/>
  <c r="AR13" i="29"/>
  <c r="AQ13" i="29"/>
  <c r="AP13" i="29"/>
  <c r="AO13" i="29"/>
  <c r="AN13" i="29"/>
  <c r="AM13" i="29"/>
  <c r="AL13" i="29"/>
  <c r="AK13" i="29"/>
  <c r="AJ13" i="29"/>
  <c r="AI13" i="29"/>
  <c r="BB12" i="29"/>
  <c r="BA12" i="29"/>
  <c r="AZ12" i="29"/>
  <c r="AY12" i="29"/>
  <c r="AX12" i="29"/>
  <c r="AW12" i="29"/>
  <c r="AV12" i="29"/>
  <c r="AU12" i="29"/>
  <c r="AT12" i="29"/>
  <c r="AS12" i="29"/>
  <c r="AR12" i="29"/>
  <c r="AQ12" i="29"/>
  <c r="AP12" i="29"/>
  <c r="AO12" i="29"/>
  <c r="AN12" i="29"/>
  <c r="AM12" i="29"/>
  <c r="AL12" i="29"/>
  <c r="AK12" i="29"/>
  <c r="AJ12" i="29"/>
  <c r="AI12" i="29"/>
  <c r="BB11" i="29"/>
  <c r="BA11" i="29"/>
  <c r="AZ11" i="29"/>
  <c r="AY11" i="29"/>
  <c r="AX11" i="29"/>
  <c r="AW11" i="29"/>
  <c r="AV11" i="29"/>
  <c r="AU11" i="29"/>
  <c r="AT11" i="29"/>
  <c r="AS11" i="29"/>
  <c r="AR11" i="29"/>
  <c r="AQ11" i="29"/>
  <c r="AP11" i="29"/>
  <c r="AO11" i="29"/>
  <c r="AN11" i="29"/>
  <c r="AM11" i="29"/>
  <c r="AL11" i="29"/>
  <c r="AK11" i="29"/>
  <c r="AJ11" i="29"/>
  <c r="AI11" i="29"/>
  <c r="BB10" i="29"/>
  <c r="BA10" i="29"/>
  <c r="AZ10" i="29"/>
  <c r="AY10" i="29"/>
  <c r="AX10" i="29"/>
  <c r="AW10" i="29"/>
  <c r="AV10" i="29"/>
  <c r="AU10" i="29"/>
  <c r="AT10" i="29"/>
  <c r="AS10" i="29"/>
  <c r="AR10" i="29"/>
  <c r="AQ10" i="29"/>
  <c r="AP10" i="29"/>
  <c r="AO10" i="29"/>
  <c r="AN10" i="29"/>
  <c r="AM10" i="29"/>
  <c r="AL10" i="29"/>
  <c r="AK10" i="29"/>
  <c r="AJ10" i="29"/>
  <c r="AI10" i="29"/>
  <c r="BB9" i="29"/>
  <c r="BA9" i="29"/>
  <c r="AZ9" i="29"/>
  <c r="AY9" i="29"/>
  <c r="AX9" i="29"/>
  <c r="AW9" i="29"/>
  <c r="AV9" i="29"/>
  <c r="AU9" i="29"/>
  <c r="AT9" i="29"/>
  <c r="AS9" i="29"/>
  <c r="AR9" i="29"/>
  <c r="AQ9" i="29"/>
  <c r="AP9" i="29"/>
  <c r="AO9" i="29"/>
  <c r="AN9" i="29"/>
  <c r="AM9" i="29"/>
  <c r="AL9" i="29"/>
  <c r="AK9" i="29"/>
  <c r="AJ9" i="29"/>
  <c r="AI9" i="29"/>
  <c r="BB8" i="29"/>
  <c r="BA8" i="29"/>
  <c r="AZ8" i="29"/>
  <c r="AY8" i="29"/>
  <c r="AX8" i="29"/>
  <c r="AW8" i="29"/>
  <c r="AV8" i="29"/>
  <c r="AU8" i="29"/>
  <c r="AT8" i="29"/>
  <c r="AS8" i="29"/>
  <c r="AR8" i="29"/>
  <c r="AQ8" i="29"/>
  <c r="AP8" i="29"/>
  <c r="AO8" i="29"/>
  <c r="AN8" i="29"/>
  <c r="AM8" i="29"/>
  <c r="AL8" i="29"/>
  <c r="AK8" i="29"/>
  <c r="AJ8" i="29"/>
  <c r="AI8" i="29"/>
  <c r="BB7" i="29"/>
  <c r="BA7" i="29"/>
  <c r="AZ7" i="29"/>
  <c r="AY7" i="29"/>
  <c r="AX7" i="29"/>
  <c r="AW7" i="29"/>
  <c r="AV7" i="29"/>
  <c r="AU7" i="29"/>
  <c r="AT7" i="29"/>
  <c r="AS7" i="29"/>
  <c r="AR7" i="29"/>
  <c r="AQ7" i="29"/>
  <c r="AP7" i="29"/>
  <c r="AO7" i="29"/>
  <c r="AN7" i="29"/>
  <c r="AM7" i="29"/>
  <c r="AL7" i="29"/>
  <c r="AK7" i="29"/>
  <c r="AJ7" i="29"/>
  <c r="AI7" i="29"/>
  <c r="BB6" i="29"/>
  <c r="BA6" i="29"/>
  <c r="AZ6" i="29"/>
  <c r="AY6" i="29"/>
  <c r="AX6" i="29"/>
  <c r="AW6" i="29"/>
  <c r="AV6" i="29"/>
  <c r="AU6" i="29"/>
  <c r="AT6" i="29"/>
  <c r="AS6" i="29"/>
  <c r="AR6" i="29"/>
  <c r="AQ6" i="29"/>
  <c r="AP6" i="29"/>
  <c r="AO6" i="29"/>
  <c r="AN6" i="29"/>
  <c r="AM6" i="29"/>
  <c r="AL6" i="29"/>
  <c r="AK6" i="29"/>
  <c r="AJ6" i="29"/>
  <c r="AI6" i="29"/>
  <c r="BB5" i="29"/>
  <c r="BA5" i="29"/>
  <c r="AZ5" i="29"/>
  <c r="AY5" i="29"/>
  <c r="AX5" i="29"/>
  <c r="AW5" i="29"/>
  <c r="AV5" i="29"/>
  <c r="AU5" i="29"/>
  <c r="AT5" i="29"/>
  <c r="AS5" i="29"/>
  <c r="AR5" i="29"/>
  <c r="AQ5" i="29"/>
  <c r="AP5" i="29"/>
  <c r="AO5" i="29"/>
  <c r="AN5" i="29"/>
  <c r="AM5" i="29"/>
  <c r="AL5" i="29"/>
  <c r="AK5" i="29"/>
  <c r="AJ5" i="29"/>
  <c r="AI5" i="29"/>
  <c r="E52" i="2"/>
  <c r="E84" i="2" s="1"/>
  <c r="E51" i="2"/>
  <c r="E83" i="2" s="1"/>
  <c r="E50" i="2"/>
  <c r="E82" i="2" s="1"/>
  <c r="E49" i="2"/>
  <c r="E81" i="2" s="1"/>
  <c r="E48" i="2"/>
  <c r="E80" i="2" s="1"/>
  <c r="E47" i="2"/>
  <c r="E79" i="2" s="1"/>
  <c r="E46" i="2"/>
  <c r="E78" i="2" s="1"/>
  <c r="E45" i="2"/>
  <c r="E77" i="2" s="1"/>
  <c r="E44" i="2"/>
  <c r="E76" i="2" s="1"/>
  <c r="E43" i="2"/>
  <c r="E75" i="2" s="1"/>
  <c r="E42" i="2"/>
  <c r="E74" i="2" s="1"/>
  <c r="E41" i="2"/>
  <c r="E73" i="2" s="1"/>
  <c r="E40" i="2"/>
  <c r="E72" i="2" s="1"/>
  <c r="E39" i="2"/>
  <c r="E71" i="2" s="1"/>
  <c r="E38" i="2"/>
  <c r="E70" i="2" s="1"/>
  <c r="E37" i="2"/>
  <c r="E69" i="2" s="1"/>
  <c r="BB36" i="2"/>
  <c r="BA36" i="2"/>
  <c r="AZ36" i="2"/>
  <c r="AY36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E36" i="2"/>
  <c r="E68" i="2" s="1"/>
  <c r="E100" i="2" s="1"/>
  <c r="BB35" i="2"/>
  <c r="BA35" i="2"/>
  <c r="AZ35" i="2"/>
  <c r="AY35" i="2"/>
  <c r="AX35" i="2"/>
  <c r="AW35" i="2"/>
  <c r="AV35" i="2"/>
  <c r="AU35" i="2"/>
  <c r="AT35" i="2"/>
  <c r="AS35" i="2"/>
  <c r="AR35" i="2"/>
  <c r="AQ35" i="2"/>
  <c r="AP35" i="2"/>
  <c r="AO35" i="2"/>
  <c r="AN35" i="2"/>
  <c r="AM35" i="2"/>
  <c r="AL35" i="2"/>
  <c r="AK35" i="2"/>
  <c r="AJ35" i="2"/>
  <c r="AI35" i="2"/>
  <c r="E35" i="2"/>
  <c r="E67" i="2" s="1"/>
  <c r="E99" i="2" s="1"/>
  <c r="BB34" i="2"/>
  <c r="BA34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E34" i="2"/>
  <c r="E66" i="2" s="1"/>
  <c r="E98" i="2" s="1"/>
  <c r="BB33" i="2"/>
  <c r="BA33" i="2"/>
  <c r="AZ33" i="2"/>
  <c r="AY33" i="2"/>
  <c r="AX33" i="2"/>
  <c r="AW33" i="2"/>
  <c r="AV33" i="2"/>
  <c r="AU33" i="2"/>
  <c r="AT33" i="2"/>
  <c r="AS33" i="2"/>
  <c r="AR33" i="2"/>
  <c r="AQ33" i="2"/>
  <c r="AP33" i="2"/>
  <c r="AO33" i="2"/>
  <c r="AN33" i="2"/>
  <c r="AM33" i="2"/>
  <c r="AL33" i="2"/>
  <c r="AK33" i="2"/>
  <c r="AJ33" i="2"/>
  <c r="AI33" i="2"/>
  <c r="E33" i="2"/>
  <c r="E65" i="2" s="1"/>
  <c r="E97" i="2" s="1"/>
  <c r="BB32" i="2"/>
  <c r="BA32" i="2"/>
  <c r="AZ32" i="2"/>
  <c r="AY32" i="2"/>
  <c r="AX32" i="2"/>
  <c r="AW32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I32" i="2"/>
  <c r="E32" i="2"/>
  <c r="E64" i="2" s="1"/>
  <c r="E96" i="2" s="1"/>
  <c r="BB31" i="2"/>
  <c r="BA31" i="2"/>
  <c r="AZ31" i="2"/>
  <c r="AY31" i="2"/>
  <c r="AX31" i="2"/>
  <c r="AW31" i="2"/>
  <c r="AV31" i="2"/>
  <c r="AU31" i="2"/>
  <c r="AT31" i="2"/>
  <c r="AS31" i="2"/>
  <c r="AR31" i="2"/>
  <c r="AQ31" i="2"/>
  <c r="AP31" i="2"/>
  <c r="AO31" i="2"/>
  <c r="AN31" i="2"/>
  <c r="AM31" i="2"/>
  <c r="AL31" i="2"/>
  <c r="AK31" i="2"/>
  <c r="AJ31" i="2"/>
  <c r="AI31" i="2"/>
  <c r="E31" i="2"/>
  <c r="E63" i="2" s="1"/>
  <c r="E95" i="2" s="1"/>
  <c r="BB30" i="2"/>
  <c r="BA30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E30" i="2"/>
  <c r="E62" i="2" s="1"/>
  <c r="E94" i="2" s="1"/>
  <c r="BB29" i="2"/>
  <c r="BA29" i="2"/>
  <c r="AZ29" i="2"/>
  <c r="AY29" i="2"/>
  <c r="AX29" i="2"/>
  <c r="AW29" i="2"/>
  <c r="AV29" i="2"/>
  <c r="AU29" i="2"/>
  <c r="AT29" i="2"/>
  <c r="AS29" i="2"/>
  <c r="AR29" i="2"/>
  <c r="AQ29" i="2"/>
  <c r="AP29" i="2"/>
  <c r="AO29" i="2"/>
  <c r="AN29" i="2"/>
  <c r="AM29" i="2"/>
  <c r="AL29" i="2"/>
  <c r="AK29" i="2"/>
  <c r="AJ29" i="2"/>
  <c r="AI29" i="2"/>
  <c r="E29" i="2"/>
  <c r="E61" i="2" s="1"/>
  <c r="E93" i="2" s="1"/>
  <c r="BB28" i="2"/>
  <c r="BA28" i="2"/>
  <c r="AZ28" i="2"/>
  <c r="AY28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E28" i="2"/>
  <c r="E60" i="2" s="1"/>
  <c r="E92" i="2" s="1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E27" i="2"/>
  <c r="E59" i="2" s="1"/>
  <c r="E91" i="2" s="1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E26" i="2"/>
  <c r="E58" i="2" s="1"/>
  <c r="E90" i="2" s="1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E25" i="2"/>
  <c r="E57" i="2" s="1"/>
  <c r="E89" i="2" s="1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E24" i="2"/>
  <c r="E56" i="2" s="1"/>
  <c r="E88" i="2" s="1"/>
  <c r="BB23" i="2"/>
  <c r="BA23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E23" i="2"/>
  <c r="E55" i="2" s="1"/>
  <c r="E87" i="2" s="1"/>
  <c r="BB22" i="2"/>
  <c r="BA22" i="2"/>
  <c r="AZ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L22" i="2"/>
  <c r="AK22" i="2"/>
  <c r="AJ22" i="2"/>
  <c r="AI22" i="2"/>
  <c r="E22" i="2"/>
  <c r="E54" i="2" s="1"/>
  <c r="E86" i="2" s="1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E21" i="2"/>
  <c r="E53" i="2" s="1"/>
  <c r="E85" i="2" s="1"/>
  <c r="BB20" i="2"/>
  <c r="BA20" i="2"/>
  <c r="AZ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BB19" i="2"/>
  <c r="BA19" i="2"/>
  <c r="AZ19" i="2"/>
  <c r="AY19" i="2"/>
  <c r="AX19" i="2"/>
  <c r="AW19" i="2"/>
  <c r="AV19" i="2"/>
  <c r="AU19" i="2"/>
  <c r="AT19" i="2"/>
  <c r="AS19" i="2"/>
  <c r="AR19" i="2"/>
  <c r="AQ19" i="2"/>
  <c r="AP19" i="2"/>
  <c r="AO19" i="2"/>
  <c r="AN19" i="2"/>
  <c r="AM19" i="2"/>
  <c r="AL19" i="2"/>
  <c r="AK19" i="2"/>
  <c r="AJ19" i="2"/>
  <c r="AI19" i="2"/>
  <c r="BB18" i="2"/>
  <c r="BA18" i="2"/>
  <c r="AZ18" i="2"/>
  <c r="AY18" i="2"/>
  <c r="AX18" i="2"/>
  <c r="AW18" i="2"/>
  <c r="AV18" i="2"/>
  <c r="AU18" i="2"/>
  <c r="AT18" i="2"/>
  <c r="AS18" i="2"/>
  <c r="AR18" i="2"/>
  <c r="AQ18" i="2"/>
  <c r="AP18" i="2"/>
  <c r="AO18" i="2"/>
  <c r="AN18" i="2"/>
  <c r="AM18" i="2"/>
  <c r="AL18" i="2"/>
  <c r="AK18" i="2"/>
  <c r="AJ18" i="2"/>
  <c r="AI18" i="2"/>
  <c r="BB17" i="2"/>
  <c r="BA17" i="2"/>
  <c r="AZ17" i="2"/>
  <c r="AY17" i="2"/>
  <c r="AX17" i="2"/>
  <c r="AW17" i="2"/>
  <c r="AV17" i="2"/>
  <c r="AU17" i="2"/>
  <c r="AT17" i="2"/>
  <c r="AS17" i="2"/>
  <c r="AR17" i="2"/>
  <c r="AQ17" i="2"/>
  <c r="AP17" i="2"/>
  <c r="AO17" i="2"/>
  <c r="AN17" i="2"/>
  <c r="AM17" i="2"/>
  <c r="AL17" i="2"/>
  <c r="AK17" i="2"/>
  <c r="AJ17" i="2"/>
  <c r="AI17" i="2"/>
  <c r="BB16" i="2"/>
  <c r="BA16" i="2"/>
  <c r="AZ16" i="2"/>
  <c r="AY16" i="2"/>
  <c r="AX16" i="2"/>
  <c r="AW16" i="2"/>
  <c r="AV16" i="2"/>
  <c r="AU16" i="2"/>
  <c r="AT16" i="2"/>
  <c r="AS16" i="2"/>
  <c r="AR16" i="2"/>
  <c r="AQ16" i="2"/>
  <c r="AP16" i="2"/>
  <c r="AO16" i="2"/>
  <c r="AN16" i="2"/>
  <c r="AM16" i="2"/>
  <c r="AL16" i="2"/>
  <c r="AK16" i="2"/>
  <c r="AJ16" i="2"/>
  <c r="AI16" i="2"/>
  <c r="BB15" i="2"/>
  <c r="BA15" i="2"/>
  <c r="AZ15" i="2"/>
  <c r="AY15" i="2"/>
  <c r="AX15" i="2"/>
  <c r="AW15" i="2"/>
  <c r="AV15" i="2"/>
  <c r="AU15" i="2"/>
  <c r="AT15" i="2"/>
  <c r="AS15" i="2"/>
  <c r="AR15" i="2"/>
  <c r="AQ15" i="2"/>
  <c r="AP15" i="2"/>
  <c r="AO15" i="2"/>
  <c r="AN15" i="2"/>
  <c r="AM15" i="2"/>
  <c r="AL15" i="2"/>
  <c r="AK15" i="2"/>
  <c r="AJ15" i="2"/>
  <c r="AI15" i="2"/>
  <c r="BB14" i="2"/>
  <c r="BA14" i="2"/>
  <c r="AZ14" i="2"/>
  <c r="AY14" i="2"/>
  <c r="AX14" i="2"/>
  <c r="AW14" i="2"/>
  <c r="AV14" i="2"/>
  <c r="AU14" i="2"/>
  <c r="AT14" i="2"/>
  <c r="AS14" i="2"/>
  <c r="AR14" i="2"/>
  <c r="AQ14" i="2"/>
  <c r="AP14" i="2"/>
  <c r="AO14" i="2"/>
  <c r="AN14" i="2"/>
  <c r="AM14" i="2"/>
  <c r="AL14" i="2"/>
  <c r="AK14" i="2"/>
  <c r="AJ14" i="2"/>
  <c r="AI14" i="2"/>
  <c r="BB13" i="2"/>
  <c r="BA13" i="2"/>
  <c r="AZ13" i="2"/>
  <c r="AY13" i="2"/>
  <c r="AX13" i="2"/>
  <c r="AW13" i="2"/>
  <c r="AV13" i="2"/>
  <c r="AU13" i="2"/>
  <c r="AT13" i="2"/>
  <c r="AS13" i="2"/>
  <c r="AR13" i="2"/>
  <c r="AQ13" i="2"/>
  <c r="AP13" i="2"/>
  <c r="AO13" i="2"/>
  <c r="AN13" i="2"/>
  <c r="AM13" i="2"/>
  <c r="AL13" i="2"/>
  <c r="AK13" i="2"/>
  <c r="AJ13" i="2"/>
  <c r="AI13" i="2"/>
  <c r="BB12" i="2"/>
  <c r="BA12" i="2"/>
  <c r="AZ12" i="2"/>
  <c r="AY12" i="2"/>
  <c r="AX12" i="2"/>
  <c r="AW12" i="2"/>
  <c r="AV12" i="2"/>
  <c r="AU12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BB11" i="2"/>
  <c r="BA11" i="2"/>
  <c r="AZ11" i="2"/>
  <c r="AY11" i="2"/>
  <c r="AX11" i="2"/>
  <c r="AW11" i="2"/>
  <c r="AV11" i="2"/>
  <c r="AU11" i="2"/>
  <c r="AT11" i="2"/>
  <c r="AS11" i="2"/>
  <c r="AR11" i="2"/>
  <c r="AQ11" i="2"/>
  <c r="AP11" i="2"/>
  <c r="AO11" i="2"/>
  <c r="AN11" i="2"/>
  <c r="AM11" i="2"/>
  <c r="AL11" i="2"/>
  <c r="AK11" i="2"/>
  <c r="AJ11" i="2"/>
  <c r="AI11" i="2"/>
  <c r="BB10" i="2"/>
  <c r="BA10" i="2"/>
  <c r="AZ10" i="2"/>
  <c r="AY10" i="2"/>
  <c r="AX10" i="2"/>
  <c r="AW10" i="2"/>
  <c r="AV10" i="2"/>
  <c r="AU10" i="2"/>
  <c r="AT10" i="2"/>
  <c r="AS10" i="2"/>
  <c r="AR10" i="2"/>
  <c r="AQ10" i="2"/>
  <c r="AP10" i="2"/>
  <c r="AO10" i="2"/>
  <c r="AN10" i="2"/>
  <c r="AM10" i="2"/>
  <c r="AL10" i="2"/>
  <c r="AK10" i="2"/>
  <c r="AJ10" i="2"/>
  <c r="AI10" i="2"/>
  <c r="BB9" i="2"/>
  <c r="BA9" i="2"/>
  <c r="AZ9" i="2"/>
  <c r="AY9" i="2"/>
  <c r="AX9" i="2"/>
  <c r="AW9" i="2"/>
  <c r="AV9" i="2"/>
  <c r="AU9" i="2"/>
  <c r="AT9" i="2"/>
  <c r="AS9" i="2"/>
  <c r="AR9" i="2"/>
  <c r="AQ9" i="2"/>
  <c r="AP9" i="2"/>
  <c r="AO9" i="2"/>
  <c r="AN9" i="2"/>
  <c r="AM9" i="2"/>
  <c r="AL9" i="2"/>
  <c r="AK9" i="2"/>
  <c r="AJ9" i="2"/>
  <c r="AI9" i="2"/>
  <c r="BB8" i="2"/>
  <c r="BA8" i="2"/>
  <c r="AZ8" i="2"/>
  <c r="AY8" i="2"/>
  <c r="AX8" i="2"/>
  <c r="AW8" i="2"/>
  <c r="AV8" i="2"/>
  <c r="AU8" i="2"/>
  <c r="AT8" i="2"/>
  <c r="AS8" i="2"/>
  <c r="AR8" i="2"/>
  <c r="AQ8" i="2"/>
  <c r="AP8" i="2"/>
  <c r="AO8" i="2"/>
  <c r="AN8" i="2"/>
  <c r="AM8" i="2"/>
  <c r="AL8" i="2"/>
  <c r="AK8" i="2"/>
  <c r="AJ8" i="2"/>
  <c r="AI8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BB6" i="2"/>
  <c r="BA6" i="2"/>
  <c r="AZ6" i="2"/>
  <c r="AY6" i="2"/>
  <c r="AX6" i="2"/>
  <c r="AW6" i="2"/>
  <c r="AV6" i="2"/>
  <c r="AU6" i="2"/>
  <c r="AT6" i="2"/>
  <c r="AS6" i="2"/>
  <c r="AR6" i="2"/>
  <c r="AQ6" i="2"/>
  <c r="AP6" i="2"/>
  <c r="AO6" i="2"/>
  <c r="AN6" i="2"/>
  <c r="AM6" i="2"/>
  <c r="AL6" i="2"/>
  <c r="AK6" i="2"/>
  <c r="AJ6" i="2"/>
  <c r="AI6" i="2"/>
  <c r="BB5" i="2"/>
  <c r="BA5" i="2"/>
  <c r="AZ5" i="2"/>
  <c r="AY5" i="2"/>
  <c r="AX5" i="2"/>
  <c r="AW5" i="2"/>
  <c r="AV5" i="2"/>
  <c r="AU5" i="2"/>
  <c r="AT5" i="2"/>
  <c r="AS5" i="2"/>
  <c r="AR5" i="2"/>
  <c r="AQ5" i="2"/>
  <c r="AP5" i="2"/>
  <c r="AO5" i="2"/>
  <c r="AN5" i="2"/>
  <c r="AM5" i="2"/>
  <c r="AL5" i="2"/>
  <c r="AK5" i="2"/>
  <c r="AJ5" i="2"/>
  <c r="AI5" i="2"/>
</calcChain>
</file>

<file path=xl/sharedStrings.xml><?xml version="1.0" encoding="utf-8"?>
<sst xmlns="http://schemas.openxmlformats.org/spreadsheetml/2006/main" count="990" uniqueCount="77">
  <si>
    <t>FR</t>
  </si>
  <si>
    <t>Scenario No.</t>
  </si>
  <si>
    <r>
      <rPr>
        <b/>
        <sz val="7"/>
        <rFont val="맑은 고딕"/>
        <family val="2"/>
      </rPr>
      <t>Deployment Scenario</t>
    </r>
    <r>
      <rPr>
        <b/>
        <vertAlign val="superscript"/>
        <sz val="7"/>
        <rFont val="맑은 고딕"/>
        <family val="2"/>
      </rPr>
      <t>1</t>
    </r>
  </si>
  <si>
    <t>Priority</t>
  </si>
  <si>
    <t>(Aggressor -&gt; Victim)</t>
  </si>
  <si>
    <t>FR1
(4GHz)</t>
  </si>
  <si>
    <t>Urban Macro -&gt; Urban Macro</t>
  </si>
  <si>
    <t>High</t>
  </si>
  <si>
    <t>Urban Hotspot -&gt; Urban Hotspot</t>
  </si>
  <si>
    <t>Note 4</t>
  </si>
  <si>
    <t>Indoor -&gt; Indoor</t>
  </si>
  <si>
    <t>Low</t>
  </si>
  <si>
    <t>CBRS: SBFD UMa -&gt; Umi UL</t>
  </si>
  <si>
    <t>Urban Micro -&gt; Urban Micro</t>
  </si>
  <si>
    <t>Note 6</t>
  </si>
  <si>
    <t>FR2
(30GHz)</t>
  </si>
  <si>
    <t>down-select</t>
  </si>
  <si>
    <t>Urban Dense -&gt; Urban Dense</t>
  </si>
  <si>
    <t>Note 1: The Urban Macro is agreed as baseline scenario for SBFD co-ex study with high priority in RAN4#104-e, while it does not preclude other scenarios.</t>
  </si>
  <si>
    <t>Note 2: The Urban Hotspot uses the same assumption as Urban Macro, except that Urban Macro uses random dropping method for UE while Urban Hotspot uses cluster-based dropping method for UE. Both random dropping and cluster-based dropping for calibration.</t>
  </si>
  <si>
    <t>Note 3: Consider Urban Macro scenario first for calibration purpose.</t>
  </si>
  <si>
    <r>
      <rPr>
        <sz val="7"/>
        <rFont val="맑은 고딕"/>
        <family val="2"/>
      </rPr>
      <t>Note 4: Companies are encouraged to provide simulation results for Urban Hotspot scenario as 2</t>
    </r>
    <r>
      <rPr>
        <vertAlign val="superscript"/>
        <sz val="7"/>
        <rFont val="맑은 고딕"/>
        <family val="2"/>
      </rPr>
      <t>nd</t>
    </r>
    <r>
      <rPr>
        <sz val="7"/>
        <rFont val="맑은 고딕"/>
        <family val="2"/>
      </rPr>
      <t xml:space="preserve"> priority. [Editor’s Note: Agreement 2.2.1 of R4-2302888]</t>
    </r>
  </si>
  <si>
    <t>Note 5: Companies also encouraged to simulate Uma-to-UMi co-existence scenario as high priority. [Editor’s Note: Agreement 2.2.3 of R4-2302888]</t>
  </si>
  <si>
    <t xml:space="preserve">Note 6: Use UMi simulation assumption in R4-2305922 and R4-2313872. </t>
  </si>
  <si>
    <t>Case</t>
  </si>
  <si>
    <t>Victim</t>
  </si>
  <si>
    <t>Aggressor</t>
  </si>
  <si>
    <t xml:space="preserve">Figures: </t>
  </si>
  <si>
    <t>Aggressor baseline</t>
  </si>
  <si>
    <t>Aggressor(left) and Victim(right)</t>
  </si>
  <si>
    <t>NR TDD DL</t>
  </si>
  <si>
    <t>SBFD (DU)</t>
  </si>
  <si>
    <t>NR TDD UL</t>
  </si>
  <si>
    <t>No system in adj channel</t>
  </si>
  <si>
    <t>SBFD(DU)</t>
  </si>
  <si>
    <t>Company</t>
  </si>
  <si>
    <t>antenna cofiguration</t>
  </si>
  <si>
    <t>grid shift</t>
  </si>
  <si>
    <t>gNB Tx power</t>
  </si>
  <si>
    <t>enhanced NF or not</t>
  </si>
  <si>
    <t>Victim WITH Aggressor ACI
compared to 
Vctim WITHOUT ACI</t>
  </si>
  <si>
    <t>Victim WITH baseline ACI
compared to 
Victim WITHOUT ACI</t>
  </si>
  <si>
    <t>Victim WITH aggressor ACI
Degradation compared to 
Victim WITH baseline ACI</t>
  </si>
  <si>
    <t>SINR degradation @5% in dB</t>
  </si>
  <si>
    <t>SINR degradation @50% in dB</t>
  </si>
  <si>
    <t>TP degradation @5% in %</t>
  </si>
  <si>
    <t>TP degradation @Mean in %</t>
  </si>
  <si>
    <t>SINR deg @5%
dB</t>
  </si>
  <si>
    <t>SINR deg @50%
dB</t>
  </si>
  <si>
    <t>TP deg @5%
%</t>
  </si>
  <si>
    <t>TP deg @Mean
%</t>
  </si>
  <si>
    <t>SINR degradation @5% in dB (auto-generate)</t>
  </si>
  <si>
    <t>SINR degradation @50% in dB (auto-generate)</t>
  </si>
  <si>
    <t>TP degradation @5% in % (auto-generate)</t>
  </si>
  <si>
    <t>TP degradation @Mean in % (auto-generate)</t>
  </si>
  <si>
    <t>Relative ACIR</t>
  </si>
  <si>
    <t>+2 dB</t>
  </si>
  <si>
    <t>+4 dB</t>
  </si>
  <si>
    <t>+6 dB</t>
  </si>
  <si>
    <t>+8 dB</t>
  </si>
  <si>
    <t>Example
Company A</t>
  </si>
  <si>
    <t>1 or 2</t>
  </si>
  <si>
    <t>100%
note: % is necessary</t>
  </si>
  <si>
    <t>46
note: without unit</t>
  </si>
  <si>
    <t>yes or no</t>
  </si>
  <si>
    <t>80%
note: % is necessary</t>
  </si>
  <si>
    <t>38
note: without unit</t>
  </si>
  <si>
    <t>Example
Company B</t>
  </si>
  <si>
    <t>...</t>
  </si>
  <si>
    <t>-</t>
  </si>
  <si>
    <t>SBFD (UL)</t>
  </si>
  <si>
    <t>Optional:
Legacy DL
 -&gt; 
Legacy UL</t>
  </si>
  <si>
    <t>SBFD (DL)</t>
  </si>
  <si>
    <t>Optional:
Legacy UL
 -&gt; 
Legacy DL</t>
  </si>
  <si>
    <t>CATT</t>
    <phoneticPr fontId="15" type="noConversion"/>
  </si>
  <si>
    <t>no</t>
    <phoneticPr fontId="15" type="noConversion"/>
  </si>
  <si>
    <t>CATT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</si>
</sst>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8">
    <font>
      <sz val="11"/>
      <color theme="1"/>
      <name val="等线"/>
      <charset val="134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7"/>
      <name val="맑은 고딕"/>
      <family val="2"/>
    </font>
    <font>
      <sz val="7"/>
      <name val="맑은 고딕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vertAlign val="superscript"/>
      <sz val="7"/>
      <name val="맑은 고딕"/>
      <family val="2"/>
    </font>
    <font>
      <vertAlign val="superscript"/>
      <sz val="7"/>
      <name val="맑은 고딕"/>
      <family val="2"/>
    </font>
    <font>
      <sz val="9"/>
      <name val="等线"/>
      <family val="3"/>
      <charset val="134"/>
      <scheme val="minor"/>
    </font>
    <font>
      <b/>
      <sz val="10"/>
      <color theme="1"/>
      <name val="等线"/>
      <family val="2"/>
      <scheme val="minor"/>
    </font>
    <font>
      <b/>
      <sz val="12"/>
      <color theme="1"/>
      <name val="等线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6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62">
    <xf numFmtId="0" fontId="0" fillId="0" borderId="0" xfId="0">
      <alignment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9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176" fontId="7" fillId="3" borderId="20" xfId="0" applyNumberFormat="1" applyFont="1" applyFill="1" applyBorder="1" applyAlignment="1">
      <alignment horizontal="center" vertical="center"/>
    </xf>
    <xf numFmtId="176" fontId="7" fillId="2" borderId="21" xfId="0" applyNumberFormat="1" applyFont="1" applyFill="1" applyBorder="1" applyAlignment="1">
      <alignment horizontal="center" vertical="center"/>
    </xf>
    <xf numFmtId="176" fontId="7" fillId="2" borderId="22" xfId="0" applyNumberFormat="1" applyFont="1" applyFill="1" applyBorder="1" applyAlignment="1">
      <alignment horizontal="center" vertical="center"/>
    </xf>
    <xf numFmtId="176" fontId="7" fillId="3" borderId="23" xfId="0" applyNumberFormat="1" applyFont="1" applyFill="1" applyBorder="1" applyAlignment="1">
      <alignment horizontal="center" vertical="center"/>
    </xf>
    <xf numFmtId="176" fontId="7" fillId="3" borderId="24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26" xfId="0" applyNumberFormat="1" applyFont="1" applyFill="1" applyBorder="1" applyAlignment="1">
      <alignment horizontal="center" vertical="center"/>
    </xf>
    <xf numFmtId="176" fontId="7" fillId="3" borderId="27" xfId="0" applyNumberFormat="1" applyFont="1" applyFill="1" applyBorder="1" applyAlignment="1">
      <alignment horizontal="center" vertical="center"/>
    </xf>
    <xf numFmtId="176" fontId="7" fillId="3" borderId="28" xfId="0" applyNumberFormat="1" applyFont="1" applyFill="1" applyBorder="1" applyAlignment="1">
      <alignment horizontal="center" vertical="center"/>
    </xf>
    <xf numFmtId="176" fontId="7" fillId="2" borderId="29" xfId="0" applyNumberFormat="1" applyFont="1" applyFill="1" applyBorder="1" applyAlignment="1">
      <alignment horizontal="center" vertical="center"/>
    </xf>
    <xf numFmtId="176" fontId="7" fillId="2" borderId="30" xfId="0" applyNumberFormat="1" applyFont="1" applyFill="1" applyBorder="1" applyAlignment="1">
      <alignment horizontal="center" vertical="center"/>
    </xf>
    <xf numFmtId="176" fontId="7" fillId="3" borderId="31" xfId="0" applyNumberFormat="1" applyFont="1" applyFill="1" applyBorder="1" applyAlignment="1">
      <alignment horizontal="center" vertical="center"/>
    </xf>
    <xf numFmtId="176" fontId="7" fillId="3" borderId="32" xfId="0" applyNumberFormat="1" applyFont="1" applyFill="1" applyBorder="1" applyAlignment="1">
      <alignment horizontal="center" vertical="center"/>
    </xf>
    <xf numFmtId="176" fontId="7" fillId="2" borderId="9" xfId="0" applyNumberFormat="1" applyFont="1" applyFill="1" applyBorder="1" applyAlignment="1">
      <alignment horizontal="center" vertical="center"/>
    </xf>
    <xf numFmtId="176" fontId="7" fillId="2" borderId="33" xfId="0" applyNumberFormat="1" applyFont="1" applyFill="1" applyBorder="1" applyAlignment="1">
      <alignment horizontal="center" vertical="center"/>
    </xf>
    <xf numFmtId="176" fontId="7" fillId="3" borderId="34" xfId="0" applyNumberFormat="1" applyFont="1" applyFill="1" applyBorder="1" applyAlignment="1">
      <alignment horizontal="center" vertical="center"/>
    </xf>
    <xf numFmtId="49" fontId="6" fillId="3" borderId="36" xfId="0" applyNumberFormat="1" applyFont="1" applyFill="1" applyBorder="1" applyAlignment="1">
      <alignment horizontal="center" vertical="center" wrapText="1"/>
    </xf>
    <xf numFmtId="176" fontId="7" fillId="2" borderId="37" xfId="0" applyNumberFormat="1" applyFont="1" applyFill="1" applyBorder="1" applyAlignment="1">
      <alignment horizontal="center" vertical="center"/>
    </xf>
    <xf numFmtId="176" fontId="7" fillId="2" borderId="38" xfId="0" applyNumberFormat="1" applyFont="1" applyFill="1" applyBorder="1" applyAlignment="1">
      <alignment horizontal="center" vertical="center"/>
    </xf>
    <xf numFmtId="176" fontId="7" fillId="2" borderId="39" xfId="0" applyNumberFormat="1" applyFont="1" applyFill="1" applyBorder="1" applyAlignment="1">
      <alignment horizontal="center" vertical="center"/>
    </xf>
    <xf numFmtId="176" fontId="7" fillId="2" borderId="40" xfId="0" applyNumberFormat="1" applyFont="1" applyFill="1" applyBorder="1" applyAlignment="1">
      <alignment horizontal="center" vertical="center"/>
    </xf>
    <xf numFmtId="176" fontId="8" fillId="3" borderId="23" xfId="0" applyNumberFormat="1" applyFont="1" applyFill="1" applyBorder="1" applyAlignment="1">
      <alignment horizontal="center" vertical="center"/>
    </xf>
    <xf numFmtId="176" fontId="8" fillId="3" borderId="22" xfId="0" applyNumberFormat="1" applyFont="1" applyFill="1" applyBorder="1" applyAlignment="1">
      <alignment horizontal="center" vertical="center"/>
    </xf>
    <xf numFmtId="176" fontId="8" fillId="3" borderId="27" xfId="0" applyNumberFormat="1" applyFont="1" applyFill="1" applyBorder="1" applyAlignment="1">
      <alignment horizontal="center" vertical="center"/>
    </xf>
    <xf numFmtId="176" fontId="8" fillId="3" borderId="26" xfId="0" applyNumberFormat="1" applyFont="1" applyFill="1" applyBorder="1" applyAlignment="1">
      <alignment horizontal="center" vertical="center"/>
    </xf>
    <xf numFmtId="176" fontId="8" fillId="3" borderId="31" xfId="0" applyNumberFormat="1" applyFont="1" applyFill="1" applyBorder="1" applyAlignment="1">
      <alignment horizontal="center" vertical="center"/>
    </xf>
    <xf numFmtId="176" fontId="8" fillId="3" borderId="30" xfId="0" applyNumberFormat="1" applyFont="1" applyFill="1" applyBorder="1" applyAlignment="1">
      <alignment horizontal="center" vertical="center"/>
    </xf>
    <xf numFmtId="176" fontId="8" fillId="3" borderId="34" xfId="0" applyNumberFormat="1" applyFont="1" applyFill="1" applyBorder="1" applyAlignment="1">
      <alignment horizontal="center" vertical="center"/>
    </xf>
    <xf numFmtId="176" fontId="8" fillId="3" borderId="33" xfId="0" applyNumberFormat="1" applyFont="1" applyFill="1" applyBorder="1" applyAlignment="1">
      <alignment horizontal="center" vertical="center"/>
    </xf>
    <xf numFmtId="176" fontId="8" fillId="2" borderId="23" xfId="0" applyNumberFormat="1" applyFont="1" applyFill="1" applyBorder="1" applyAlignment="1">
      <alignment horizontal="center" vertical="center"/>
    </xf>
    <xf numFmtId="176" fontId="8" fillId="2" borderId="22" xfId="0" applyNumberFormat="1" applyFont="1" applyFill="1" applyBorder="1" applyAlignment="1">
      <alignment horizontal="center" vertical="center"/>
    </xf>
    <xf numFmtId="176" fontId="8" fillId="2" borderId="27" xfId="0" applyNumberFormat="1" applyFont="1" applyFill="1" applyBorder="1" applyAlignment="1">
      <alignment horizontal="center" vertical="center"/>
    </xf>
    <xf numFmtId="176" fontId="8" fillId="2" borderId="26" xfId="0" applyNumberFormat="1" applyFont="1" applyFill="1" applyBorder="1" applyAlignment="1">
      <alignment horizontal="center" vertical="center"/>
    </xf>
    <xf numFmtId="176" fontId="8" fillId="2" borderId="31" xfId="0" applyNumberFormat="1" applyFont="1" applyFill="1" applyBorder="1" applyAlignment="1">
      <alignment horizontal="center" vertical="center"/>
    </xf>
    <xf numFmtId="176" fontId="8" fillId="2" borderId="30" xfId="0" applyNumberFormat="1" applyFont="1" applyFill="1" applyBorder="1" applyAlignment="1">
      <alignment horizontal="center" vertical="center"/>
    </xf>
    <xf numFmtId="49" fontId="6" fillId="4" borderId="43" xfId="0" applyNumberFormat="1" applyFont="1" applyFill="1" applyBorder="1" applyAlignment="1">
      <alignment horizontal="center" vertical="center" wrapText="1"/>
    </xf>
    <xf numFmtId="49" fontId="6" fillId="4" borderId="44" xfId="0" applyNumberFormat="1" applyFont="1" applyFill="1" applyBorder="1" applyAlignment="1">
      <alignment horizontal="center" vertical="center" wrapText="1"/>
    </xf>
    <xf numFmtId="49" fontId="6" fillId="4" borderId="45" xfId="0" applyNumberFormat="1" applyFont="1" applyFill="1" applyBorder="1" applyAlignment="1">
      <alignment horizontal="center" vertical="center" wrapText="1"/>
    </xf>
    <xf numFmtId="176" fontId="8" fillId="3" borderId="37" xfId="0" applyNumberFormat="1" applyFont="1" applyFill="1" applyBorder="1" applyAlignment="1">
      <alignment horizontal="center" vertical="center"/>
    </xf>
    <xf numFmtId="176" fontId="8" fillId="4" borderId="20" xfId="0" applyNumberFormat="1" applyFont="1" applyFill="1" applyBorder="1" applyAlignment="1">
      <alignment horizontal="center" vertical="center"/>
    </xf>
    <xf numFmtId="176" fontId="8" fillId="4" borderId="23" xfId="0" applyNumberFormat="1" applyFont="1" applyFill="1" applyBorder="1" applyAlignment="1">
      <alignment horizontal="center" vertical="center"/>
    </xf>
    <xf numFmtId="176" fontId="8" fillId="4" borderId="46" xfId="0" applyNumberFormat="1" applyFont="1" applyFill="1" applyBorder="1" applyAlignment="1">
      <alignment horizontal="center" vertical="center"/>
    </xf>
    <xf numFmtId="176" fontId="8" fillId="3" borderId="38" xfId="0" applyNumberFormat="1" applyFont="1" applyFill="1" applyBorder="1" applyAlignment="1">
      <alignment horizontal="center" vertical="center"/>
    </xf>
    <xf numFmtId="176" fontId="8" fillId="4" borderId="24" xfId="0" applyNumberFormat="1" applyFont="1" applyFill="1" applyBorder="1" applyAlignment="1">
      <alignment horizontal="center" vertical="center"/>
    </xf>
    <xf numFmtId="176" fontId="8" fillId="4" borderId="27" xfId="0" applyNumberFormat="1" applyFont="1" applyFill="1" applyBorder="1" applyAlignment="1">
      <alignment horizontal="center" vertical="center"/>
    </xf>
    <xf numFmtId="176" fontId="8" fillId="4" borderId="47" xfId="0" applyNumberFormat="1" applyFont="1" applyFill="1" applyBorder="1" applyAlignment="1">
      <alignment horizontal="center" vertical="center"/>
    </xf>
    <xf numFmtId="176" fontId="8" fillId="3" borderId="48" xfId="0" applyNumberFormat="1" applyFont="1" applyFill="1" applyBorder="1" applyAlignment="1">
      <alignment horizontal="center" vertical="center"/>
    </xf>
    <xf numFmtId="176" fontId="8" fillId="4" borderId="49" xfId="0" applyNumberFormat="1" applyFont="1" applyFill="1" applyBorder="1" applyAlignment="1">
      <alignment horizontal="center" vertical="center"/>
    </xf>
    <xf numFmtId="176" fontId="8" fillId="4" borderId="50" xfId="0" applyNumberFormat="1" applyFont="1" applyFill="1" applyBorder="1" applyAlignment="1">
      <alignment horizontal="center" vertical="center"/>
    </xf>
    <xf numFmtId="176" fontId="8" fillId="4" borderId="51" xfId="0" applyNumberFormat="1" applyFont="1" applyFill="1" applyBorder="1" applyAlignment="1">
      <alignment horizontal="center" vertical="center"/>
    </xf>
    <xf numFmtId="176" fontId="8" fillId="3" borderId="39" xfId="0" applyNumberFormat="1" applyFont="1" applyFill="1" applyBorder="1" applyAlignment="1">
      <alignment horizontal="center" vertical="center"/>
    </xf>
    <xf numFmtId="176" fontId="8" fillId="4" borderId="28" xfId="0" applyNumberFormat="1" applyFont="1" applyFill="1" applyBorder="1" applyAlignment="1">
      <alignment horizontal="center" vertical="center"/>
    </xf>
    <xf numFmtId="176" fontId="8" fillId="4" borderId="31" xfId="0" applyNumberFormat="1" applyFont="1" applyFill="1" applyBorder="1" applyAlignment="1">
      <alignment horizontal="center" vertical="center"/>
    </xf>
    <xf numFmtId="176" fontId="8" fillId="4" borderId="52" xfId="0" applyNumberFormat="1" applyFont="1" applyFill="1" applyBorder="1" applyAlignment="1">
      <alignment horizontal="center" vertical="center"/>
    </xf>
    <xf numFmtId="176" fontId="8" fillId="2" borderId="37" xfId="0" applyNumberFormat="1" applyFont="1" applyFill="1" applyBorder="1" applyAlignment="1">
      <alignment horizontal="center" vertical="center"/>
    </xf>
    <xf numFmtId="176" fontId="8" fillId="2" borderId="38" xfId="0" applyNumberFormat="1" applyFont="1" applyFill="1" applyBorder="1" applyAlignment="1">
      <alignment horizontal="center" vertical="center"/>
    </xf>
    <xf numFmtId="176" fontId="8" fillId="2" borderId="39" xfId="0" applyNumberFormat="1" applyFont="1" applyFill="1" applyBorder="1" applyAlignment="1">
      <alignment horizontal="center" vertical="center"/>
    </xf>
    <xf numFmtId="49" fontId="6" fillId="4" borderId="53" xfId="0" applyNumberFormat="1" applyFont="1" applyFill="1" applyBorder="1" applyAlignment="1">
      <alignment horizontal="center" vertical="center" wrapText="1"/>
    </xf>
    <xf numFmtId="176" fontId="8" fillId="4" borderId="22" xfId="0" applyNumberFormat="1" applyFont="1" applyFill="1" applyBorder="1" applyAlignment="1">
      <alignment horizontal="center" vertical="center"/>
    </xf>
    <xf numFmtId="176" fontId="8" fillId="4" borderId="26" xfId="0" applyNumberFormat="1" applyFont="1" applyFill="1" applyBorder="1" applyAlignment="1">
      <alignment horizontal="center" vertical="center"/>
    </xf>
    <xf numFmtId="176" fontId="8" fillId="4" borderId="54" xfId="0" applyNumberFormat="1" applyFont="1" applyFill="1" applyBorder="1" applyAlignment="1">
      <alignment horizontal="center" vertical="center"/>
    </xf>
    <xf numFmtId="176" fontId="8" fillId="4" borderId="30" xfId="0" applyNumberFormat="1" applyFont="1" applyFill="1" applyBorder="1" applyAlignment="1">
      <alignment horizontal="center" vertical="center"/>
    </xf>
    <xf numFmtId="176" fontId="8" fillId="2" borderId="34" xfId="0" applyNumberFormat="1" applyFont="1" applyFill="1" applyBorder="1" applyAlignment="1">
      <alignment horizontal="center" vertical="center"/>
    </xf>
    <xf numFmtId="176" fontId="8" fillId="2" borderId="33" xfId="0" applyNumberFormat="1" applyFont="1" applyFill="1" applyBorder="1" applyAlignment="1">
      <alignment horizontal="center" vertical="center"/>
    </xf>
    <xf numFmtId="176" fontId="8" fillId="2" borderId="50" xfId="0" applyNumberFormat="1" applyFont="1" applyFill="1" applyBorder="1" applyAlignment="1">
      <alignment horizontal="center" vertical="center"/>
    </xf>
    <xf numFmtId="176" fontId="8" fillId="2" borderId="54" xfId="0" applyNumberFormat="1" applyFont="1" applyFill="1" applyBorder="1" applyAlignment="1">
      <alignment horizontal="center" vertical="center"/>
    </xf>
    <xf numFmtId="176" fontId="8" fillId="2" borderId="40" xfId="0" applyNumberFormat="1" applyFont="1" applyFill="1" applyBorder="1" applyAlignment="1">
      <alignment horizontal="center" vertical="center"/>
    </xf>
    <xf numFmtId="176" fontId="8" fillId="2" borderId="48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 readingOrder="1"/>
    </xf>
    <xf numFmtId="0" fontId="9" fillId="0" borderId="7" xfId="0" applyFont="1" applyBorder="1" applyAlignment="1">
      <alignment horizontal="center" vertical="center" wrapText="1" readingOrder="1"/>
    </xf>
    <xf numFmtId="0" fontId="10" fillId="0" borderId="55" xfId="0" applyFont="1" applyBorder="1" applyAlignment="1">
      <alignment horizontal="center" vertical="center" wrapText="1" readingOrder="1"/>
    </xf>
    <xf numFmtId="0" fontId="10" fillId="2" borderId="55" xfId="0" applyFont="1" applyFill="1" applyBorder="1" applyAlignment="1">
      <alignment horizontal="center" vertical="center" wrapText="1" readingOrder="1"/>
    </xf>
    <xf numFmtId="0" fontId="10" fillId="0" borderId="56" xfId="0" applyFont="1" applyBorder="1" applyAlignment="1">
      <alignment horizontal="center" vertical="center" wrapText="1" readingOrder="1"/>
    </xf>
    <xf numFmtId="0" fontId="10" fillId="0" borderId="57" xfId="0" applyFont="1" applyBorder="1" applyAlignment="1">
      <alignment horizontal="center" vertical="center" wrapText="1" readingOrder="1"/>
    </xf>
    <xf numFmtId="0" fontId="10" fillId="2" borderId="57" xfId="0" applyFont="1" applyFill="1" applyBorder="1" applyAlignment="1">
      <alignment horizontal="center" vertical="center" wrapText="1" readingOrder="1"/>
    </xf>
    <xf numFmtId="0" fontId="10" fillId="0" borderId="47" xfId="0" applyFont="1" applyBorder="1" applyAlignment="1">
      <alignment horizontal="center" vertical="center" wrapText="1" readingOrder="1"/>
    </xf>
    <xf numFmtId="0" fontId="10" fillId="0" borderId="59" xfId="0" applyFont="1" applyBorder="1" applyAlignment="1">
      <alignment horizontal="center" vertical="center" wrapText="1" readingOrder="1"/>
    </xf>
    <xf numFmtId="0" fontId="10" fillId="2" borderId="59" xfId="0" applyFont="1" applyFill="1" applyBorder="1" applyAlignment="1">
      <alignment horizontal="center" vertical="center" wrapText="1" readingOrder="1"/>
    </xf>
    <xf numFmtId="0" fontId="10" fillId="0" borderId="51" xfId="0" applyFont="1" applyBorder="1" applyAlignment="1">
      <alignment horizontal="center" vertical="center" wrapText="1" readingOrder="1"/>
    </xf>
    <xf numFmtId="0" fontId="11" fillId="0" borderId="61" xfId="0" applyFont="1" applyBorder="1" applyAlignment="1">
      <alignment horizontal="center" vertical="center" wrapText="1"/>
    </xf>
    <xf numFmtId="0" fontId="11" fillId="0" borderId="6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2" fillId="0" borderId="63" xfId="0" applyFont="1" applyBorder="1" applyAlignment="1">
      <alignment horizontal="center" vertical="center" wrapText="1"/>
    </xf>
    <xf numFmtId="0" fontId="12" fillId="0" borderId="63" xfId="0" applyFont="1" applyBorder="1" applyAlignment="1">
      <alignment vertical="center" wrapText="1"/>
    </xf>
    <xf numFmtId="176" fontId="16" fillId="5" borderId="24" xfId="0" applyNumberFormat="1" applyFont="1" applyFill="1" applyBorder="1" applyAlignment="1">
      <alignment horizontal="center" vertical="center"/>
    </xf>
    <xf numFmtId="176" fontId="16" fillId="2" borderId="25" xfId="0" applyNumberFormat="1" applyFont="1" applyFill="1" applyBorder="1" applyAlignment="1">
      <alignment horizontal="center" vertical="center"/>
    </xf>
    <xf numFmtId="176" fontId="16" fillId="2" borderId="26" xfId="0" applyNumberFormat="1" applyFont="1" applyFill="1" applyBorder="1" applyAlignment="1">
      <alignment horizontal="center" vertical="center"/>
    </xf>
    <xf numFmtId="176" fontId="16" fillId="5" borderId="27" xfId="0" applyNumberFormat="1" applyFont="1" applyFill="1" applyBorder="1" applyAlignment="1">
      <alignment horizontal="center" vertical="center"/>
    </xf>
    <xf numFmtId="176" fontId="16" fillId="2" borderId="38" xfId="0" applyNumberFormat="1" applyFont="1" applyFill="1" applyBorder="1" applyAlignment="1">
      <alignment horizontal="center" vertical="center"/>
    </xf>
    <xf numFmtId="176" fontId="17" fillId="5" borderId="27" xfId="0" applyNumberFormat="1" applyFont="1" applyFill="1" applyBorder="1" applyAlignment="1">
      <alignment horizontal="center" vertical="center"/>
    </xf>
    <xf numFmtId="176" fontId="17" fillId="5" borderId="26" xfId="0" applyNumberFormat="1" applyFont="1" applyFill="1" applyBorder="1" applyAlignment="1">
      <alignment horizontal="center" vertical="center"/>
    </xf>
    <xf numFmtId="176" fontId="17" fillId="5" borderId="38" xfId="0" applyNumberFormat="1" applyFont="1" applyFill="1" applyBorder="1" applyAlignment="1">
      <alignment horizontal="center" vertical="center"/>
    </xf>
    <xf numFmtId="9" fontId="3" fillId="2" borderId="12" xfId="0" applyNumberFormat="1" applyFont="1" applyFill="1" applyBorder="1" applyAlignment="1">
      <alignment horizontal="center" vertical="center" wrapText="1"/>
    </xf>
    <xf numFmtId="176" fontId="16" fillId="0" borderId="25" xfId="0" applyNumberFormat="1" applyFont="1" applyFill="1" applyBorder="1" applyAlignment="1">
      <alignment horizontal="center" vertical="center"/>
    </xf>
    <xf numFmtId="176" fontId="16" fillId="0" borderId="26" xfId="0" applyNumberFormat="1" applyFont="1" applyFill="1" applyBorder="1" applyAlignment="1">
      <alignment horizontal="center" vertical="center"/>
    </xf>
    <xf numFmtId="176" fontId="16" fillId="0" borderId="38" xfId="0" applyNumberFormat="1" applyFont="1" applyFill="1" applyBorder="1" applyAlignment="1">
      <alignment horizontal="center" vertical="center"/>
    </xf>
    <xf numFmtId="176" fontId="7" fillId="5" borderId="24" xfId="0" applyNumberFormat="1" applyFont="1" applyFill="1" applyBorder="1" applyAlignment="1">
      <alignment horizontal="center" vertical="center"/>
    </xf>
    <xf numFmtId="176" fontId="17" fillId="3" borderId="27" xfId="0" applyNumberFormat="1" applyFont="1" applyFill="1" applyBorder="1" applyAlignment="1">
      <alignment horizontal="center" vertical="center"/>
    </xf>
    <xf numFmtId="176" fontId="17" fillId="3" borderId="26" xfId="0" applyNumberFormat="1" applyFont="1" applyFill="1" applyBorder="1" applyAlignment="1">
      <alignment horizontal="center" vertical="center"/>
    </xf>
    <xf numFmtId="176" fontId="17" fillId="3" borderId="38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justify" vertical="center" wrapText="1" readingOrder="1"/>
    </xf>
    <xf numFmtId="0" fontId="10" fillId="0" borderId="62" xfId="0" applyFont="1" applyBorder="1" applyAlignment="1">
      <alignment horizontal="justify" vertical="center" wrapText="1" readingOrder="1"/>
    </xf>
    <xf numFmtId="0" fontId="10" fillId="0" borderId="63" xfId="0" applyFont="1" applyBorder="1" applyAlignment="1">
      <alignment horizontal="justify" vertical="center" wrapText="1" readingOrder="1"/>
    </xf>
    <xf numFmtId="0" fontId="9" fillId="0" borderId="1" xfId="0" applyFont="1" applyBorder="1" applyAlignment="1">
      <alignment horizontal="center" vertical="center" wrapText="1" readingOrder="1"/>
    </xf>
    <xf numFmtId="0" fontId="9" fillId="0" borderId="7" xfId="0" applyFont="1" applyBorder="1" applyAlignment="1">
      <alignment horizontal="center" vertical="center" wrapText="1" readingOrder="1"/>
    </xf>
    <xf numFmtId="0" fontId="9" fillId="0" borderId="4" xfId="0" applyFont="1" applyBorder="1" applyAlignment="1">
      <alignment horizontal="center" vertical="center" wrapText="1" readingOrder="1"/>
    </xf>
    <xf numFmtId="0" fontId="9" fillId="0" borderId="55" xfId="0" applyFont="1" applyBorder="1" applyAlignment="1">
      <alignment horizontal="center" vertical="center" wrapText="1" readingOrder="1"/>
    </xf>
    <xf numFmtId="0" fontId="9" fillId="0" borderId="58" xfId="0" applyFont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justify" vertical="center" wrapText="1" readingOrder="1"/>
    </xf>
    <xf numFmtId="0" fontId="10" fillId="0" borderId="60" xfId="0" applyFont="1" applyBorder="1" applyAlignment="1">
      <alignment horizontal="justify" vertical="center" wrapText="1" readingOrder="1"/>
    </xf>
    <xf numFmtId="0" fontId="10" fillId="0" borderId="61" xfId="0" applyFont="1" applyBorder="1" applyAlignment="1">
      <alignment horizontal="justify" vertical="center" wrapText="1" readingOrder="1"/>
    </xf>
    <xf numFmtId="0" fontId="10" fillId="0" borderId="5" xfId="0" applyFont="1" applyBorder="1" applyAlignment="1">
      <alignment horizontal="justify" vertical="center" wrapText="1" readingOrder="1"/>
    </xf>
    <xf numFmtId="0" fontId="10" fillId="0" borderId="0" xfId="0" applyFont="1" applyAlignment="1">
      <alignment horizontal="justify" vertical="center" wrapText="1" readingOrder="1"/>
    </xf>
    <xf numFmtId="0" fontId="10" fillId="0" borderId="45" xfId="0" applyFont="1" applyBorder="1" applyAlignment="1">
      <alignment horizontal="justify" vertical="center" wrapText="1" readingOrder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21</xdr:row>
      <xdr:rowOff>9525</xdr:rowOff>
    </xdr:from>
    <xdr:to>
      <xdr:col>4</xdr:col>
      <xdr:colOff>1695450</xdr:colOff>
      <xdr:row>22</xdr:row>
      <xdr:rowOff>9525</xdr:rowOff>
    </xdr:to>
    <xdr:pic>
      <xdr:nvPicPr>
        <xdr:cNvPr id="14" name="图片 2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5060950"/>
          <a:ext cx="15525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133350</xdr:colOff>
      <xdr:row>22</xdr:row>
      <xdr:rowOff>9525</xdr:rowOff>
    </xdr:from>
    <xdr:to>
      <xdr:col>4</xdr:col>
      <xdr:colOff>1695450</xdr:colOff>
      <xdr:row>23</xdr:row>
      <xdr:rowOff>9525</xdr:rowOff>
    </xdr:to>
    <xdr:pic>
      <xdr:nvPicPr>
        <xdr:cNvPr id="15" name="图片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76550" y="5241925"/>
          <a:ext cx="1562100" cy="18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23</xdr:row>
      <xdr:rowOff>9525</xdr:rowOff>
    </xdr:from>
    <xdr:to>
      <xdr:col>4</xdr:col>
      <xdr:colOff>1695450</xdr:colOff>
      <xdr:row>24</xdr:row>
      <xdr:rowOff>9525</xdr:rowOff>
    </xdr:to>
    <xdr:pic>
      <xdr:nvPicPr>
        <xdr:cNvPr id="16" name="图片 2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5429250"/>
          <a:ext cx="1552575" cy="18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24</xdr:row>
      <xdr:rowOff>0</xdr:rowOff>
    </xdr:from>
    <xdr:to>
      <xdr:col>4</xdr:col>
      <xdr:colOff>1695450</xdr:colOff>
      <xdr:row>25</xdr:row>
      <xdr:rowOff>0</xdr:rowOff>
    </xdr:to>
    <xdr:pic>
      <xdr:nvPicPr>
        <xdr:cNvPr id="17" name="图片 1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5607050"/>
          <a:ext cx="1552575" cy="18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G26"/>
  <sheetViews>
    <sheetView zoomScale="160" zoomScaleNormal="160" workbookViewId="0">
      <selection activeCell="C28" sqref="C28"/>
    </sheetView>
  </sheetViews>
  <sheetFormatPr defaultColWidth="9" defaultRowHeight="14.25"/>
  <cols>
    <col min="2" max="2" width="9" customWidth="1"/>
    <col min="5" max="5" width="23.25" customWidth="1"/>
    <col min="6" max="6" width="10.125" customWidth="1"/>
  </cols>
  <sheetData>
    <row r="2" spans="3:6" ht="14.25" customHeight="1">
      <c r="C2" s="117" t="s">
        <v>0</v>
      </c>
      <c r="D2" s="117" t="s">
        <v>1</v>
      </c>
      <c r="E2" s="77" t="s">
        <v>2</v>
      </c>
      <c r="F2" s="117" t="s">
        <v>3</v>
      </c>
    </row>
    <row r="3" spans="3:6">
      <c r="C3" s="118"/>
      <c r="D3" s="118"/>
      <c r="E3" s="78" t="s">
        <v>4</v>
      </c>
      <c r="F3" s="118"/>
    </row>
    <row r="4" spans="3:6" ht="14.25" customHeight="1">
      <c r="C4" s="117" t="s">
        <v>5</v>
      </c>
      <c r="D4" s="79">
        <v>1</v>
      </c>
      <c r="E4" s="80" t="s">
        <v>6</v>
      </c>
      <c r="F4" s="81" t="s">
        <v>7</v>
      </c>
    </row>
    <row r="5" spans="3:6">
      <c r="C5" s="119"/>
      <c r="D5" s="82">
        <v>2</v>
      </c>
      <c r="E5" s="83" t="s">
        <v>8</v>
      </c>
      <c r="F5" s="84" t="s">
        <v>9</v>
      </c>
    </row>
    <row r="6" spans="3:6" ht="15" customHeight="1">
      <c r="C6" s="119"/>
      <c r="D6" s="82">
        <v>3</v>
      </c>
      <c r="E6" s="83" t="s">
        <v>10</v>
      </c>
      <c r="F6" s="84" t="s">
        <v>11</v>
      </c>
    </row>
    <row r="7" spans="3:6">
      <c r="C7" s="119"/>
      <c r="D7" s="82">
        <v>4</v>
      </c>
      <c r="E7" s="83" t="s">
        <v>12</v>
      </c>
      <c r="F7" s="84" t="s">
        <v>7</v>
      </c>
    </row>
    <row r="8" spans="3:6">
      <c r="C8" s="120"/>
      <c r="D8" s="82">
        <v>5</v>
      </c>
      <c r="E8" s="83" t="s">
        <v>13</v>
      </c>
      <c r="F8" s="84" t="s">
        <v>14</v>
      </c>
    </row>
    <row r="9" spans="3:6" ht="14.25" customHeight="1">
      <c r="C9" s="121" t="s">
        <v>15</v>
      </c>
      <c r="D9" s="82">
        <v>6</v>
      </c>
      <c r="E9" s="83" t="s">
        <v>6</v>
      </c>
      <c r="F9" s="84" t="s">
        <v>7</v>
      </c>
    </row>
    <row r="10" spans="3:6">
      <c r="C10" s="119"/>
      <c r="D10" s="82">
        <v>7</v>
      </c>
      <c r="E10" s="83" t="s">
        <v>8</v>
      </c>
      <c r="F10" s="84" t="s">
        <v>16</v>
      </c>
    </row>
    <row r="11" spans="3:6">
      <c r="C11" s="119"/>
      <c r="D11" s="82">
        <v>8</v>
      </c>
      <c r="E11" s="83" t="s">
        <v>17</v>
      </c>
      <c r="F11" s="84" t="s">
        <v>11</v>
      </c>
    </row>
    <row r="12" spans="3:6">
      <c r="C12" s="118"/>
      <c r="D12" s="85">
        <v>9</v>
      </c>
      <c r="E12" s="86" t="s">
        <v>10</v>
      </c>
      <c r="F12" s="87" t="s">
        <v>11</v>
      </c>
    </row>
    <row r="13" spans="3:6" ht="29.25" customHeight="1">
      <c r="C13" s="122" t="s">
        <v>18</v>
      </c>
      <c r="D13" s="123"/>
      <c r="E13" s="123"/>
      <c r="F13" s="124"/>
    </row>
    <row r="14" spans="3:6" ht="39" customHeight="1">
      <c r="C14" s="125" t="s">
        <v>19</v>
      </c>
      <c r="D14" s="126"/>
      <c r="E14" s="126"/>
      <c r="F14" s="127"/>
    </row>
    <row r="15" spans="3:6" ht="14.25" customHeight="1">
      <c r="C15" s="125" t="s">
        <v>20</v>
      </c>
      <c r="D15" s="126"/>
      <c r="E15" s="126"/>
      <c r="F15" s="127"/>
    </row>
    <row r="16" spans="3:6" ht="30.75" customHeight="1">
      <c r="C16" s="125" t="s">
        <v>21</v>
      </c>
      <c r="D16" s="126"/>
      <c r="E16" s="126"/>
      <c r="F16" s="127"/>
    </row>
    <row r="17" spans="2:7" ht="30.75" customHeight="1">
      <c r="C17" s="125" t="s">
        <v>22</v>
      </c>
      <c r="D17" s="126"/>
      <c r="E17" s="126"/>
      <c r="F17" s="127"/>
    </row>
    <row r="18" spans="2:7" ht="29.25" customHeight="1">
      <c r="C18" s="114" t="s">
        <v>23</v>
      </c>
      <c r="D18" s="115"/>
      <c r="E18" s="115"/>
      <c r="F18" s="116"/>
    </row>
    <row r="20" spans="2:7">
      <c r="B20" s="112" t="s">
        <v>24</v>
      </c>
      <c r="C20" s="112" t="s">
        <v>25</v>
      </c>
      <c r="D20" s="112" t="s">
        <v>26</v>
      </c>
      <c r="E20" s="88" t="s">
        <v>27</v>
      </c>
      <c r="F20" s="112" t="s">
        <v>28</v>
      </c>
      <c r="G20" s="112" t="s">
        <v>3</v>
      </c>
    </row>
    <row r="21" spans="2:7" ht="24">
      <c r="B21" s="113"/>
      <c r="C21" s="113"/>
      <c r="D21" s="113"/>
      <c r="E21" s="89" t="s">
        <v>29</v>
      </c>
      <c r="F21" s="113"/>
      <c r="G21" s="113"/>
    </row>
    <row r="22" spans="2:7" ht="14.25" customHeight="1">
      <c r="B22" s="90">
        <v>1</v>
      </c>
      <c r="C22" s="91" t="s">
        <v>30</v>
      </c>
      <c r="D22" s="92" t="s">
        <v>31</v>
      </c>
      <c r="E22" s="92"/>
      <c r="F22" s="92" t="s">
        <v>30</v>
      </c>
      <c r="G22" s="92" t="s">
        <v>7</v>
      </c>
    </row>
    <row r="23" spans="2:7">
      <c r="B23" s="90">
        <v>2</v>
      </c>
      <c r="C23" s="91" t="s">
        <v>32</v>
      </c>
      <c r="D23" s="93" t="s">
        <v>31</v>
      </c>
      <c r="E23" s="92"/>
      <c r="F23" s="92" t="s">
        <v>32</v>
      </c>
      <c r="G23" s="92" t="s">
        <v>11</v>
      </c>
    </row>
    <row r="24" spans="2:7">
      <c r="B24" s="90">
        <v>3</v>
      </c>
      <c r="C24" s="90" t="s">
        <v>31</v>
      </c>
      <c r="D24" s="92" t="s">
        <v>30</v>
      </c>
      <c r="E24" s="92"/>
      <c r="F24" s="110" t="s">
        <v>33</v>
      </c>
      <c r="G24" s="92" t="s">
        <v>7</v>
      </c>
    </row>
    <row r="25" spans="2:7">
      <c r="B25" s="90">
        <v>4</v>
      </c>
      <c r="C25" s="90" t="s">
        <v>34</v>
      </c>
      <c r="D25" s="92" t="s">
        <v>32</v>
      </c>
      <c r="E25" s="92"/>
      <c r="F25" s="111"/>
      <c r="G25" s="92" t="s">
        <v>11</v>
      </c>
    </row>
    <row r="26" spans="2:7" ht="15" customHeight="1"/>
  </sheetData>
  <mergeCells count="17">
    <mergeCell ref="C17:F17"/>
    <mergeCell ref="F24:F25"/>
    <mergeCell ref="G20:G21"/>
    <mergeCell ref="C18:F18"/>
    <mergeCell ref="B20:B21"/>
    <mergeCell ref="C2:C3"/>
    <mergeCell ref="C4:C8"/>
    <mergeCell ref="C9:C12"/>
    <mergeCell ref="C20:C21"/>
    <mergeCell ref="D2:D3"/>
    <mergeCell ref="D20:D21"/>
    <mergeCell ref="F2:F3"/>
    <mergeCell ref="F20:F21"/>
    <mergeCell ref="C13:F13"/>
    <mergeCell ref="C14:F14"/>
    <mergeCell ref="C15:F15"/>
    <mergeCell ref="C16:F16"/>
  </mergeCells>
  <phoneticPr fontId="15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BB100"/>
  <sheetViews>
    <sheetView workbookViewId="0">
      <selection activeCell="S22" sqref="S22"/>
    </sheetView>
  </sheetViews>
  <sheetFormatPr defaultColWidth="9" defaultRowHeight="14.25"/>
  <cols>
    <col min="3" max="3" width="10.375" customWidth="1"/>
    <col min="4" max="4" width="13.62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2" spans="2:54" ht="80.25" customHeight="1">
      <c r="B2" s="141" t="s">
        <v>24</v>
      </c>
      <c r="C2" s="141" t="s">
        <v>25</v>
      </c>
      <c r="D2" s="141" t="s">
        <v>26</v>
      </c>
      <c r="E2" s="135" t="s">
        <v>35</v>
      </c>
      <c r="F2" s="138" t="s">
        <v>36</v>
      </c>
      <c r="G2" s="138" t="s">
        <v>37</v>
      </c>
      <c r="H2" s="138" t="s">
        <v>38</v>
      </c>
      <c r="I2" s="138" t="s">
        <v>39</v>
      </c>
      <c r="J2" s="147" t="s">
        <v>40</v>
      </c>
      <c r="K2" s="148"/>
      <c r="L2" s="148"/>
      <c r="M2" s="148"/>
      <c r="N2" s="148"/>
      <c r="O2" s="148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50"/>
      <c r="AD2" s="128" t="s">
        <v>28</v>
      </c>
      <c r="AE2" s="147" t="s">
        <v>41</v>
      </c>
      <c r="AF2" s="148"/>
      <c r="AG2" s="149"/>
      <c r="AH2" s="149"/>
      <c r="AI2" s="151" t="s">
        <v>42</v>
      </c>
      <c r="AJ2" s="152"/>
      <c r="AK2" s="152"/>
      <c r="AL2" s="152"/>
      <c r="AM2" s="152"/>
      <c r="AN2" s="153"/>
      <c r="AO2" s="153"/>
      <c r="AP2" s="153"/>
      <c r="AQ2" s="153"/>
      <c r="AR2" s="153"/>
      <c r="AS2" s="153"/>
      <c r="AT2" s="154"/>
      <c r="AU2" s="154"/>
      <c r="AV2" s="154"/>
      <c r="AW2" s="154"/>
      <c r="AX2" s="154"/>
      <c r="AY2" s="154"/>
      <c r="AZ2" s="154"/>
      <c r="BA2" s="154"/>
      <c r="BB2" s="155"/>
    </row>
    <row r="3" spans="2:54" ht="43.5" customHeight="1">
      <c r="B3" s="142"/>
      <c r="C3" s="142"/>
      <c r="D3" s="142"/>
      <c r="E3" s="136"/>
      <c r="F3" s="139"/>
      <c r="G3" s="139"/>
      <c r="H3" s="139"/>
      <c r="I3" s="139"/>
      <c r="J3" s="156" t="s">
        <v>43</v>
      </c>
      <c r="K3" s="156"/>
      <c r="L3" s="156"/>
      <c r="M3" s="156"/>
      <c r="N3" s="157"/>
      <c r="O3" s="156" t="s">
        <v>44</v>
      </c>
      <c r="P3" s="156"/>
      <c r="Q3" s="156"/>
      <c r="R3" s="156"/>
      <c r="S3" s="156"/>
      <c r="T3" s="158" t="s">
        <v>45</v>
      </c>
      <c r="U3" s="156"/>
      <c r="V3" s="156"/>
      <c r="W3" s="156"/>
      <c r="X3" s="157"/>
      <c r="Y3" s="156" t="s">
        <v>46</v>
      </c>
      <c r="Z3" s="156"/>
      <c r="AA3" s="156"/>
      <c r="AB3" s="156"/>
      <c r="AC3" s="157"/>
      <c r="AD3" s="129"/>
      <c r="AE3" s="131" t="s">
        <v>47</v>
      </c>
      <c r="AF3" s="133" t="s">
        <v>48</v>
      </c>
      <c r="AG3" s="131" t="s">
        <v>49</v>
      </c>
      <c r="AH3" s="133" t="s">
        <v>50</v>
      </c>
      <c r="AI3" s="159" t="s">
        <v>51</v>
      </c>
      <c r="AJ3" s="160"/>
      <c r="AK3" s="160"/>
      <c r="AL3" s="160"/>
      <c r="AM3" s="161"/>
      <c r="AN3" s="159" t="s">
        <v>52</v>
      </c>
      <c r="AO3" s="160"/>
      <c r="AP3" s="160"/>
      <c r="AQ3" s="160"/>
      <c r="AR3" s="161"/>
      <c r="AS3" s="159" t="s">
        <v>53</v>
      </c>
      <c r="AT3" s="160"/>
      <c r="AU3" s="160"/>
      <c r="AV3" s="160"/>
      <c r="AW3" s="161"/>
      <c r="AX3" s="160" t="s">
        <v>54</v>
      </c>
      <c r="AY3" s="160"/>
      <c r="AZ3" s="160"/>
      <c r="BA3" s="160"/>
      <c r="BB3" s="161"/>
    </row>
    <row r="4" spans="2:54" ht="28.5">
      <c r="B4" s="143"/>
      <c r="C4" s="143"/>
      <c r="D4" s="143"/>
      <c r="E4" s="137"/>
      <c r="F4" s="140"/>
      <c r="G4" s="140"/>
      <c r="H4" s="140"/>
      <c r="I4" s="140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30"/>
      <c r="AE4" s="132"/>
      <c r="AF4" s="134"/>
      <c r="AG4" s="132"/>
      <c r="AH4" s="134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28">
        <v>1</v>
      </c>
      <c r="C5" s="128" t="s">
        <v>30</v>
      </c>
      <c r="D5" s="144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28" t="s">
        <v>30</v>
      </c>
      <c r="AE5" s="30"/>
      <c r="AF5" s="31"/>
      <c r="AG5" s="47"/>
      <c r="AH5" s="47"/>
      <c r="AI5" s="48">
        <f>J5-AE5</f>
        <v>0</v>
      </c>
      <c r="AJ5" s="49">
        <f>K5-AE5</f>
        <v>0</v>
      </c>
      <c r="AK5" s="49">
        <f>L5-AE5</f>
        <v>0</v>
      </c>
      <c r="AL5" s="49">
        <f>M5-AE5</f>
        <v>0</v>
      </c>
      <c r="AM5" s="50">
        <f>N5-AE5</f>
        <v>0</v>
      </c>
      <c r="AN5" s="48">
        <f>O5-AF5</f>
        <v>0</v>
      </c>
      <c r="AO5" s="49">
        <f>P5-AF5</f>
        <v>0</v>
      </c>
      <c r="AP5" s="49">
        <f>Q5-AF5</f>
        <v>0</v>
      </c>
      <c r="AQ5" s="49">
        <f>R5-AF5</f>
        <v>0</v>
      </c>
      <c r="AR5" s="50">
        <f>S5-AF5</f>
        <v>0</v>
      </c>
      <c r="AS5" s="48">
        <f>(1-(1-T5/100)/(1-AG5/100))*100</f>
        <v>0</v>
      </c>
      <c r="AT5" s="49">
        <f>(1-(1-U5/100)/(1-AG5/100))*100</f>
        <v>0</v>
      </c>
      <c r="AU5" s="49">
        <f>(1-(1-V5/100)/(1-AG5/100))*100</f>
        <v>0</v>
      </c>
      <c r="AV5" s="49">
        <f>(1-(1-W5/100)/(1-AG5/100))*100</f>
        <v>0</v>
      </c>
      <c r="AW5" s="50">
        <f>(1-(1-X5/100)/(1-AG5/100))*100</f>
        <v>0</v>
      </c>
      <c r="AX5" s="49">
        <f>(1-(1-Y5/100)/(1-AH5/100))*100</f>
        <v>0</v>
      </c>
      <c r="AY5" s="49">
        <f>(1-(1-Z5/100)/(1-AH5/100))*100</f>
        <v>0</v>
      </c>
      <c r="AZ5" s="49">
        <f>(1-(1-AA5/100)/(1-AH5/100))*100</f>
        <v>0</v>
      </c>
      <c r="BA5" s="49">
        <f>(1-(1-AB5/100)/(1-AH5/100))*100</f>
        <v>0</v>
      </c>
      <c r="BB5" s="67">
        <f>(1-(1-AC5/100)/(1-AH5/100))*100</f>
        <v>0</v>
      </c>
    </row>
    <row r="6" spans="2:54" ht="38.25">
      <c r="B6" s="129"/>
      <c r="C6" s="129"/>
      <c r="D6" s="145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29"/>
      <c r="AE6" s="32"/>
      <c r="AF6" s="33"/>
      <c r="AG6" s="51"/>
      <c r="AH6" s="51"/>
      <c r="AI6" s="52">
        <f t="shared" ref="AI6:AI36" si="0">J6-AE6</f>
        <v>0</v>
      </c>
      <c r="AJ6" s="53">
        <f t="shared" ref="AJ6:AJ36" si="1">K6-AE6</f>
        <v>0</v>
      </c>
      <c r="AK6" s="53">
        <f t="shared" ref="AK6:AK36" si="2">L6-AE6</f>
        <v>0</v>
      </c>
      <c r="AL6" s="53">
        <f t="shared" ref="AL6:AL36" si="3">M6-AE6</f>
        <v>0</v>
      </c>
      <c r="AM6" s="54">
        <f t="shared" ref="AM6:AM36" si="4">N6-AE6</f>
        <v>0</v>
      </c>
      <c r="AN6" s="52">
        <f t="shared" ref="AN6:AN36" si="5">O6-AF6</f>
        <v>0</v>
      </c>
      <c r="AO6" s="53">
        <f t="shared" ref="AO6:AO36" si="6">P6-AF6</f>
        <v>0</v>
      </c>
      <c r="AP6" s="53">
        <f t="shared" ref="AP6:AP36" si="7">Q6-AF6</f>
        <v>0</v>
      </c>
      <c r="AQ6" s="53">
        <f t="shared" ref="AQ6:AQ36" si="8">R6-AF6</f>
        <v>0</v>
      </c>
      <c r="AR6" s="54">
        <f t="shared" ref="AR6:AR36" si="9">S6-AF6</f>
        <v>0</v>
      </c>
      <c r="AS6" s="52">
        <f t="shared" ref="AS6:AS36" si="10">(1-(1-T6/100)/(1-AG6/100))*100</f>
        <v>0</v>
      </c>
      <c r="AT6" s="53">
        <f t="shared" ref="AT6:AT36" si="11">(1-(1-U6/100)/(1-AG6/100))*100</f>
        <v>0</v>
      </c>
      <c r="AU6" s="53">
        <f t="shared" ref="AU6:AU36" si="12">(1-(1-V6/100)/(1-AG6/100))*100</f>
        <v>0</v>
      </c>
      <c r="AV6" s="53">
        <f t="shared" ref="AV6:AV36" si="13">(1-(1-W6/100)/(1-AG6/100))*100</f>
        <v>0</v>
      </c>
      <c r="AW6" s="54">
        <f t="shared" ref="AW6:AW36" si="14">(1-(1-X6/100)/(1-AG6/100))*100</f>
        <v>0</v>
      </c>
      <c r="AX6" s="53">
        <f t="shared" ref="AX6:AX36" si="15">(1-(1-Y6/100)/(1-AH6/100))*100</f>
        <v>0</v>
      </c>
      <c r="AY6" s="53">
        <f t="shared" ref="AY6:AY36" si="16">(1-(1-Z6/100)/(1-AH6/100))*100</f>
        <v>0</v>
      </c>
      <c r="AZ6" s="53">
        <f t="shared" ref="AZ6:AZ36" si="17">(1-(1-AA6/100)/(1-AH6/100))*100</f>
        <v>0</v>
      </c>
      <c r="BA6" s="53">
        <f t="shared" ref="BA6:BA36" si="18">(1-(1-AB6/100)/(1-AH6/100))*100</f>
        <v>0</v>
      </c>
      <c r="BB6" s="68">
        <f t="shared" ref="BB6:BB36" si="19">(1-(1-AC6/100)/(1-AH6/100))*100</f>
        <v>0</v>
      </c>
    </row>
    <row r="7" spans="2:54" ht="38.25">
      <c r="B7" s="129"/>
      <c r="C7" s="129"/>
      <c r="D7" s="145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29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29"/>
      <c r="C8" s="129"/>
      <c r="D8" s="145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29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29"/>
      <c r="C9" s="129"/>
      <c r="D9" s="145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29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29"/>
      <c r="C10" s="129"/>
      <c r="D10" s="145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29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29"/>
      <c r="C11" s="129"/>
      <c r="D11" s="145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29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29"/>
      <c r="C12" s="129"/>
      <c r="D12" s="145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29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29"/>
      <c r="C13" s="129"/>
      <c r="D13" s="145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29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29"/>
      <c r="C14" s="129"/>
      <c r="D14" s="145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29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29"/>
      <c r="C15" s="129"/>
      <c r="D15" s="145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29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29"/>
      <c r="C16" s="129"/>
      <c r="D16" s="145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29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29"/>
      <c r="C17" s="129"/>
      <c r="D17" s="145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29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29"/>
      <c r="C18" s="129"/>
      <c r="D18" s="145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29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29"/>
      <c r="C19" s="129"/>
      <c r="D19" s="145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29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30"/>
      <c r="C20" s="130"/>
      <c r="D20" s="146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30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28">
        <v>2</v>
      </c>
      <c r="C21" s="128" t="s">
        <v>32</v>
      </c>
      <c r="D21" s="144" t="s">
        <v>31</v>
      </c>
      <c r="E21" s="1" t="str">
        <f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29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29"/>
      <c r="C22" s="129"/>
      <c r="D22" s="145"/>
      <c r="E22" s="4" t="str">
        <f t="shared" ref="E22:E36" si="20">E6</f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29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29"/>
      <c r="C23" s="129"/>
      <c r="D23" s="145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29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29"/>
      <c r="C24" s="129"/>
      <c r="D24" s="145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29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29"/>
      <c r="C25" s="129"/>
      <c r="D25" s="145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29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29"/>
      <c r="C26" s="129"/>
      <c r="D26" s="145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29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29"/>
      <c r="C27" s="129"/>
      <c r="D27" s="145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29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29"/>
      <c r="C28" s="129"/>
      <c r="D28" s="145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29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29"/>
      <c r="C29" s="129"/>
      <c r="D29" s="145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29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29"/>
      <c r="C30" s="129"/>
      <c r="D30" s="145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29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29"/>
      <c r="C31" s="129"/>
      <c r="D31" s="145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29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29"/>
      <c r="C32" s="129"/>
      <c r="D32" s="145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29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29"/>
      <c r="C33" s="129"/>
      <c r="D33" s="145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29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29"/>
      <c r="C34" s="129"/>
      <c r="D34" s="145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29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29"/>
      <c r="C35" s="129"/>
      <c r="D35" s="145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29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30"/>
      <c r="C36" s="130"/>
      <c r="D36" s="146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30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28">
        <v>3</v>
      </c>
      <c r="C37" s="128" t="s">
        <v>70</v>
      </c>
      <c r="D37" s="144" t="s">
        <v>30</v>
      </c>
      <c r="E37" s="1" t="str">
        <f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28" t="s">
        <v>71</v>
      </c>
      <c r="AE37" s="38"/>
      <c r="AF37" s="39"/>
      <c r="AG37" s="63"/>
      <c r="AH37" s="39"/>
    </row>
    <row r="38" spans="2:54" ht="25.5">
      <c r="B38" s="129"/>
      <c r="C38" s="129"/>
      <c r="D38" s="145"/>
      <c r="E38" s="4" t="str">
        <f t="shared" ref="E38:E100" si="21">E6</f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29"/>
      <c r="AE38" s="40"/>
      <c r="AF38" s="41"/>
      <c r="AG38" s="64"/>
      <c r="AH38" s="41"/>
    </row>
    <row r="39" spans="2:54" ht="25.5">
      <c r="B39" s="129"/>
      <c r="C39" s="129"/>
      <c r="D39" s="145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29"/>
      <c r="AE39" s="40"/>
      <c r="AF39" s="41"/>
      <c r="AG39" s="64"/>
      <c r="AH39" s="41"/>
    </row>
    <row r="40" spans="2:54" ht="25.5">
      <c r="B40" s="129"/>
      <c r="C40" s="129"/>
      <c r="D40" s="145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29"/>
      <c r="AE40" s="40"/>
      <c r="AF40" s="41"/>
      <c r="AG40" s="64"/>
      <c r="AH40" s="41"/>
    </row>
    <row r="41" spans="2:54" ht="25.5">
      <c r="B41" s="129"/>
      <c r="C41" s="129"/>
      <c r="D41" s="145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29"/>
      <c r="AE41" s="40"/>
      <c r="AF41" s="41"/>
      <c r="AG41" s="64"/>
      <c r="AH41" s="41"/>
    </row>
    <row r="42" spans="2:54" ht="25.5">
      <c r="B42" s="129"/>
      <c r="C42" s="129"/>
      <c r="D42" s="145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29"/>
      <c r="AE42" s="40"/>
      <c r="AF42" s="41"/>
      <c r="AG42" s="64"/>
      <c r="AH42" s="41"/>
    </row>
    <row r="43" spans="2:54" ht="25.5">
      <c r="B43" s="129"/>
      <c r="C43" s="129"/>
      <c r="D43" s="145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29"/>
      <c r="AE43" s="40"/>
      <c r="AF43" s="41"/>
      <c r="AG43" s="64"/>
      <c r="AH43" s="41"/>
    </row>
    <row r="44" spans="2:54" ht="15.75">
      <c r="B44" s="129"/>
      <c r="C44" s="129"/>
      <c r="D44" s="145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29"/>
      <c r="AE44" s="40"/>
      <c r="AF44" s="41"/>
      <c r="AG44" s="64"/>
      <c r="AH44" s="41"/>
    </row>
    <row r="45" spans="2:54" ht="15.75">
      <c r="B45" s="129"/>
      <c r="C45" s="129"/>
      <c r="D45" s="145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29"/>
      <c r="AE45" s="40"/>
      <c r="AF45" s="41"/>
      <c r="AG45" s="64"/>
      <c r="AH45" s="41"/>
    </row>
    <row r="46" spans="2:54" ht="15.75">
      <c r="B46" s="129"/>
      <c r="C46" s="129"/>
      <c r="D46" s="145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29"/>
      <c r="AE46" s="40"/>
      <c r="AF46" s="41"/>
      <c r="AG46" s="64"/>
      <c r="AH46" s="41"/>
    </row>
    <row r="47" spans="2:54" ht="15.75">
      <c r="B47" s="129"/>
      <c r="C47" s="129"/>
      <c r="D47" s="145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29"/>
      <c r="AE47" s="40"/>
      <c r="AF47" s="41"/>
      <c r="AG47" s="64"/>
      <c r="AH47" s="41"/>
    </row>
    <row r="48" spans="2:54" ht="15.75">
      <c r="B48" s="129"/>
      <c r="C48" s="129"/>
      <c r="D48" s="145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29"/>
      <c r="AE48" s="40"/>
      <c r="AF48" s="41"/>
      <c r="AG48" s="64"/>
      <c r="AH48" s="41"/>
    </row>
    <row r="49" spans="2:34" ht="15.75">
      <c r="B49" s="129"/>
      <c r="C49" s="129"/>
      <c r="D49" s="145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29"/>
      <c r="AE49" s="40"/>
      <c r="AF49" s="41"/>
      <c r="AG49" s="64"/>
      <c r="AH49" s="41"/>
    </row>
    <row r="50" spans="2:34" ht="15.75">
      <c r="B50" s="129"/>
      <c r="C50" s="129"/>
      <c r="D50" s="145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29"/>
      <c r="AE50" s="40"/>
      <c r="AF50" s="41"/>
      <c r="AG50" s="64"/>
      <c r="AH50" s="41"/>
    </row>
    <row r="51" spans="2:34" ht="15.75">
      <c r="B51" s="129"/>
      <c r="C51" s="129"/>
      <c r="D51" s="145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29"/>
      <c r="AE51" s="40"/>
      <c r="AF51" s="41"/>
      <c r="AG51" s="64"/>
      <c r="AH51" s="41"/>
    </row>
    <row r="52" spans="2:34" ht="15" customHeight="1">
      <c r="B52" s="129"/>
      <c r="C52" s="130"/>
      <c r="D52" s="146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30"/>
      <c r="AE52" s="42"/>
      <c r="AF52" s="43"/>
      <c r="AG52" s="65"/>
      <c r="AH52" s="43"/>
    </row>
    <row r="53" spans="2:34" ht="14.25" customHeight="1">
      <c r="B53" s="129"/>
      <c r="C53" s="129" t="s">
        <v>72</v>
      </c>
      <c r="D53" s="145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28" t="s">
        <v>73</v>
      </c>
      <c r="AE53" s="38"/>
      <c r="AF53" s="39"/>
      <c r="AG53" s="63"/>
      <c r="AH53" s="39"/>
    </row>
    <row r="54" spans="2:34" ht="25.5">
      <c r="B54" s="129"/>
      <c r="C54" s="129"/>
      <c r="D54" s="145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29"/>
      <c r="AE54" s="40"/>
      <c r="AF54" s="41"/>
      <c r="AG54" s="64"/>
      <c r="AH54" s="41"/>
    </row>
    <row r="55" spans="2:34" ht="25.5">
      <c r="B55" s="129"/>
      <c r="C55" s="129"/>
      <c r="D55" s="145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29"/>
      <c r="AE55" s="40"/>
      <c r="AF55" s="41"/>
      <c r="AG55" s="64"/>
      <c r="AH55" s="41"/>
    </row>
    <row r="56" spans="2:34" ht="25.5">
      <c r="B56" s="129"/>
      <c r="C56" s="129"/>
      <c r="D56" s="145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29"/>
      <c r="AE56" s="40"/>
      <c r="AF56" s="41"/>
      <c r="AG56" s="64"/>
      <c r="AH56" s="41"/>
    </row>
    <row r="57" spans="2:34" ht="25.5">
      <c r="B57" s="129"/>
      <c r="C57" s="129"/>
      <c r="D57" s="145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29"/>
      <c r="AE57" s="40"/>
      <c r="AF57" s="41"/>
      <c r="AG57" s="64"/>
      <c r="AH57" s="41"/>
    </row>
    <row r="58" spans="2:34" ht="25.5">
      <c r="B58" s="129"/>
      <c r="C58" s="129"/>
      <c r="D58" s="145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29"/>
      <c r="AE58" s="40"/>
      <c r="AF58" s="41"/>
      <c r="AG58" s="64"/>
      <c r="AH58" s="41"/>
    </row>
    <row r="59" spans="2:34" ht="25.5">
      <c r="B59" s="129"/>
      <c r="C59" s="129"/>
      <c r="D59" s="145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29"/>
      <c r="AE59" s="40"/>
      <c r="AF59" s="41"/>
      <c r="AG59" s="64"/>
      <c r="AH59" s="41"/>
    </row>
    <row r="60" spans="2:34" ht="15.75">
      <c r="B60" s="129"/>
      <c r="C60" s="129"/>
      <c r="D60" s="145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29"/>
      <c r="AE60" s="40"/>
      <c r="AF60" s="41"/>
      <c r="AG60" s="64"/>
      <c r="AH60" s="41"/>
    </row>
    <row r="61" spans="2:34" ht="15.75">
      <c r="B61" s="129"/>
      <c r="C61" s="129"/>
      <c r="D61" s="145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29"/>
      <c r="AE61" s="40"/>
      <c r="AF61" s="41"/>
      <c r="AG61" s="64"/>
      <c r="AH61" s="41"/>
    </row>
    <row r="62" spans="2:34" ht="15.75">
      <c r="B62" s="129"/>
      <c r="C62" s="129"/>
      <c r="D62" s="145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29"/>
      <c r="AE62" s="40"/>
      <c r="AF62" s="41"/>
      <c r="AG62" s="64"/>
      <c r="AH62" s="41"/>
    </row>
    <row r="63" spans="2:34" ht="15.75">
      <c r="B63" s="129"/>
      <c r="C63" s="129"/>
      <c r="D63" s="145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29"/>
      <c r="AE63" s="40"/>
      <c r="AF63" s="41"/>
      <c r="AG63" s="64"/>
      <c r="AH63" s="41"/>
    </row>
    <row r="64" spans="2:34" ht="15.75">
      <c r="B64" s="129"/>
      <c r="C64" s="129"/>
      <c r="D64" s="145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29"/>
      <c r="AE64" s="40"/>
      <c r="AF64" s="41"/>
      <c r="AG64" s="64"/>
      <c r="AH64" s="41"/>
    </row>
    <row r="65" spans="2:34" ht="15.75">
      <c r="B65" s="129"/>
      <c r="C65" s="129"/>
      <c r="D65" s="145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29"/>
      <c r="AE65" s="40"/>
      <c r="AF65" s="41"/>
      <c r="AG65" s="64"/>
      <c r="AH65" s="41"/>
    </row>
    <row r="66" spans="2:34" ht="15.75">
      <c r="B66" s="129"/>
      <c r="C66" s="129"/>
      <c r="D66" s="145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29"/>
      <c r="AE66" s="40"/>
      <c r="AF66" s="41"/>
      <c r="AG66" s="64"/>
      <c r="AH66" s="41"/>
    </row>
    <row r="67" spans="2:34" ht="15.75">
      <c r="B67" s="129"/>
      <c r="C67" s="129"/>
      <c r="D67" s="145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29"/>
      <c r="AE67" s="40"/>
      <c r="AF67" s="41"/>
      <c r="AG67" s="64"/>
      <c r="AH67" s="41"/>
    </row>
    <row r="68" spans="2:34" ht="15.75">
      <c r="B68" s="130"/>
      <c r="C68" s="130"/>
      <c r="D68" s="146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30"/>
      <c r="AE68" s="42"/>
      <c r="AF68" s="43"/>
      <c r="AG68" s="65"/>
      <c r="AH68" s="43"/>
    </row>
    <row r="69" spans="2:34" ht="25.5">
      <c r="B69" s="129">
        <v>4</v>
      </c>
      <c r="C69" s="128" t="s">
        <v>70</v>
      </c>
      <c r="D69" s="144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29"/>
      <c r="AE69" s="71"/>
      <c r="AF69" s="72"/>
      <c r="AG69" s="75"/>
      <c r="AH69" s="72"/>
    </row>
    <row r="70" spans="2:34" ht="25.5">
      <c r="B70" s="129"/>
      <c r="C70" s="129"/>
      <c r="D70" s="145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29"/>
      <c r="AE70" s="40"/>
      <c r="AF70" s="41"/>
      <c r="AG70" s="64"/>
      <c r="AH70" s="41"/>
    </row>
    <row r="71" spans="2:34" ht="25.5">
      <c r="B71" s="129"/>
      <c r="C71" s="129"/>
      <c r="D71" s="145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29"/>
      <c r="AE71" s="40"/>
      <c r="AF71" s="41"/>
      <c r="AG71" s="64"/>
      <c r="AH71" s="41"/>
    </row>
    <row r="72" spans="2:34" ht="25.5">
      <c r="B72" s="129"/>
      <c r="C72" s="129"/>
      <c r="D72" s="145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29"/>
      <c r="AE72" s="40"/>
      <c r="AF72" s="41"/>
      <c r="AG72" s="64"/>
      <c r="AH72" s="41"/>
    </row>
    <row r="73" spans="2:34" ht="25.5">
      <c r="B73" s="129"/>
      <c r="C73" s="129"/>
      <c r="D73" s="145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29"/>
      <c r="AE73" s="40"/>
      <c r="AF73" s="41"/>
      <c r="AG73" s="64"/>
      <c r="AH73" s="41"/>
    </row>
    <row r="74" spans="2:34" ht="25.5">
      <c r="B74" s="129"/>
      <c r="C74" s="129"/>
      <c r="D74" s="145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29"/>
      <c r="AE74" s="40"/>
      <c r="AF74" s="41"/>
      <c r="AG74" s="64"/>
      <c r="AH74" s="41"/>
    </row>
    <row r="75" spans="2:34" ht="25.5">
      <c r="B75" s="129"/>
      <c r="C75" s="129"/>
      <c r="D75" s="145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29"/>
      <c r="AE75" s="40"/>
      <c r="AF75" s="41"/>
      <c r="AG75" s="64"/>
      <c r="AH75" s="41"/>
    </row>
    <row r="76" spans="2:34" ht="15.75">
      <c r="B76" s="129"/>
      <c r="C76" s="129"/>
      <c r="D76" s="145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29"/>
      <c r="AE76" s="40"/>
      <c r="AF76" s="41"/>
      <c r="AG76" s="64"/>
      <c r="AH76" s="41"/>
    </row>
    <row r="77" spans="2:34" ht="15.75">
      <c r="B77" s="129"/>
      <c r="C77" s="129"/>
      <c r="D77" s="145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29"/>
      <c r="AE77" s="40"/>
      <c r="AF77" s="41"/>
      <c r="AG77" s="64"/>
      <c r="AH77" s="41"/>
    </row>
    <row r="78" spans="2:34" ht="15.75">
      <c r="B78" s="129"/>
      <c r="C78" s="129"/>
      <c r="D78" s="145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29"/>
      <c r="AE78" s="40"/>
      <c r="AF78" s="41"/>
      <c r="AG78" s="64"/>
      <c r="AH78" s="41"/>
    </row>
    <row r="79" spans="2:34" ht="15.75">
      <c r="B79" s="129"/>
      <c r="C79" s="129"/>
      <c r="D79" s="145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29"/>
      <c r="AE79" s="40"/>
      <c r="AF79" s="41"/>
      <c r="AG79" s="64"/>
      <c r="AH79" s="41"/>
    </row>
    <row r="80" spans="2:34" ht="15.75">
      <c r="B80" s="129"/>
      <c r="C80" s="129"/>
      <c r="D80" s="145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29"/>
      <c r="AE80" s="40"/>
      <c r="AF80" s="41"/>
      <c r="AG80" s="64"/>
      <c r="AH80" s="41"/>
    </row>
    <row r="81" spans="2:34" ht="15.75">
      <c r="B81" s="129"/>
      <c r="C81" s="129"/>
      <c r="D81" s="145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29"/>
      <c r="AE81" s="40"/>
      <c r="AF81" s="41"/>
      <c r="AG81" s="64"/>
      <c r="AH81" s="41"/>
    </row>
    <row r="82" spans="2:34" ht="15.75">
      <c r="B82" s="129"/>
      <c r="C82" s="129"/>
      <c r="D82" s="145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29"/>
      <c r="AE82" s="40"/>
      <c r="AF82" s="41"/>
      <c r="AG82" s="64"/>
      <c r="AH82" s="41"/>
    </row>
    <row r="83" spans="2:34" ht="15.75">
      <c r="B83" s="129"/>
      <c r="C83" s="129"/>
      <c r="D83" s="145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29"/>
      <c r="AE83" s="40"/>
      <c r="AF83" s="41"/>
      <c r="AG83" s="64"/>
      <c r="AH83" s="41"/>
    </row>
    <row r="84" spans="2:34" ht="15.75">
      <c r="B84" s="129"/>
      <c r="C84" s="130"/>
      <c r="D84" s="146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29"/>
      <c r="AE84" s="73"/>
      <c r="AF84" s="74"/>
      <c r="AG84" s="76"/>
      <c r="AH84" s="74"/>
    </row>
    <row r="85" spans="2:34" ht="25.5">
      <c r="B85" s="129"/>
      <c r="C85" s="128" t="s">
        <v>72</v>
      </c>
      <c r="D85" s="144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28"/>
      <c r="AE85" s="38"/>
      <c r="AF85" s="39"/>
      <c r="AG85" s="63"/>
      <c r="AH85" s="39"/>
    </row>
    <row r="86" spans="2:34" ht="25.5">
      <c r="B86" s="129"/>
      <c r="C86" s="129"/>
      <c r="D86" s="145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29"/>
      <c r="AE86" s="40"/>
      <c r="AF86" s="41"/>
      <c r="AG86" s="64"/>
      <c r="AH86" s="41"/>
    </row>
    <row r="87" spans="2:34" ht="25.5">
      <c r="B87" s="129"/>
      <c r="C87" s="129"/>
      <c r="D87" s="145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29"/>
      <c r="AE87" s="40"/>
      <c r="AF87" s="41"/>
      <c r="AG87" s="64"/>
      <c r="AH87" s="41"/>
    </row>
    <row r="88" spans="2:34" ht="25.5">
      <c r="B88" s="129"/>
      <c r="C88" s="129"/>
      <c r="D88" s="145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29"/>
      <c r="AE88" s="40"/>
      <c r="AF88" s="41"/>
      <c r="AG88" s="64"/>
      <c r="AH88" s="41"/>
    </row>
    <row r="89" spans="2:34" ht="25.5">
      <c r="B89" s="129"/>
      <c r="C89" s="129"/>
      <c r="D89" s="145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29"/>
      <c r="AE89" s="40"/>
      <c r="AF89" s="41"/>
      <c r="AG89" s="64"/>
      <c r="AH89" s="41"/>
    </row>
    <row r="90" spans="2:34" ht="25.5">
      <c r="B90" s="129"/>
      <c r="C90" s="129"/>
      <c r="D90" s="145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29"/>
      <c r="AE90" s="40"/>
      <c r="AF90" s="41"/>
      <c r="AG90" s="64"/>
      <c r="AH90" s="41"/>
    </row>
    <row r="91" spans="2:34" ht="25.5">
      <c r="B91" s="129"/>
      <c r="C91" s="129"/>
      <c r="D91" s="145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29"/>
      <c r="AE91" s="40"/>
      <c r="AF91" s="41"/>
      <c r="AG91" s="64"/>
      <c r="AH91" s="41"/>
    </row>
    <row r="92" spans="2:34" ht="15.75">
      <c r="B92" s="129"/>
      <c r="C92" s="129"/>
      <c r="D92" s="145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29"/>
      <c r="AE92" s="40"/>
      <c r="AF92" s="41"/>
      <c r="AG92" s="64"/>
      <c r="AH92" s="41"/>
    </row>
    <row r="93" spans="2:34" ht="15.75">
      <c r="B93" s="129"/>
      <c r="C93" s="129"/>
      <c r="D93" s="145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29"/>
      <c r="AE93" s="40"/>
      <c r="AF93" s="41"/>
      <c r="AG93" s="64"/>
      <c r="AH93" s="41"/>
    </row>
    <row r="94" spans="2:34" ht="15.75">
      <c r="B94" s="129"/>
      <c r="C94" s="129"/>
      <c r="D94" s="145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29"/>
      <c r="AE94" s="40"/>
      <c r="AF94" s="41"/>
      <c r="AG94" s="64"/>
      <c r="AH94" s="41"/>
    </row>
    <row r="95" spans="2:34" ht="15.75">
      <c r="B95" s="129"/>
      <c r="C95" s="129"/>
      <c r="D95" s="145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29"/>
      <c r="AE95" s="40"/>
      <c r="AF95" s="41"/>
      <c r="AG95" s="64"/>
      <c r="AH95" s="41"/>
    </row>
    <row r="96" spans="2:34" ht="15.75">
      <c r="B96" s="129"/>
      <c r="C96" s="129"/>
      <c r="D96" s="145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29"/>
      <c r="AE96" s="40"/>
      <c r="AF96" s="41"/>
      <c r="AG96" s="64"/>
      <c r="AH96" s="41"/>
    </row>
    <row r="97" spans="2:34" ht="15.75">
      <c r="B97" s="129"/>
      <c r="C97" s="129"/>
      <c r="D97" s="145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29"/>
      <c r="AE97" s="40"/>
      <c r="AF97" s="41"/>
      <c r="AG97" s="64"/>
      <c r="AH97" s="41"/>
    </row>
    <row r="98" spans="2:34" ht="15.75">
      <c r="B98" s="129"/>
      <c r="C98" s="129"/>
      <c r="D98" s="145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29"/>
      <c r="AE98" s="40"/>
      <c r="AF98" s="41"/>
      <c r="AG98" s="64"/>
      <c r="AH98" s="41"/>
    </row>
    <row r="99" spans="2:34" ht="15.75">
      <c r="B99" s="129"/>
      <c r="C99" s="129"/>
      <c r="D99" s="145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29"/>
      <c r="AE99" s="40"/>
      <c r="AF99" s="41"/>
      <c r="AG99" s="64"/>
      <c r="AH99" s="41"/>
    </row>
    <row r="100" spans="2:34" ht="15.75">
      <c r="B100" s="130"/>
      <c r="C100" s="130"/>
      <c r="D100" s="146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30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honeticPr fontId="1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BB100"/>
  <sheetViews>
    <sheetView zoomScale="70" zoomScaleNormal="70" workbookViewId="0">
      <selection activeCell="H103" sqref="H103"/>
    </sheetView>
  </sheetViews>
  <sheetFormatPr defaultColWidth="9" defaultRowHeight="14.25"/>
  <cols>
    <col min="3" max="3" width="10.375" customWidth="1"/>
    <col min="4" max="4" width="13.62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2" spans="2:54" ht="80.25" customHeight="1">
      <c r="B2" s="141" t="s">
        <v>24</v>
      </c>
      <c r="C2" s="141" t="s">
        <v>25</v>
      </c>
      <c r="D2" s="141" t="s">
        <v>26</v>
      </c>
      <c r="E2" s="135" t="s">
        <v>35</v>
      </c>
      <c r="F2" s="138" t="s">
        <v>36</v>
      </c>
      <c r="G2" s="138" t="s">
        <v>37</v>
      </c>
      <c r="H2" s="138" t="s">
        <v>38</v>
      </c>
      <c r="I2" s="138" t="s">
        <v>39</v>
      </c>
      <c r="J2" s="147" t="s">
        <v>40</v>
      </c>
      <c r="K2" s="148"/>
      <c r="L2" s="148"/>
      <c r="M2" s="148"/>
      <c r="N2" s="148"/>
      <c r="O2" s="148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50"/>
      <c r="AD2" s="128" t="s">
        <v>28</v>
      </c>
      <c r="AE2" s="147" t="s">
        <v>41</v>
      </c>
      <c r="AF2" s="148"/>
      <c r="AG2" s="149"/>
      <c r="AH2" s="149"/>
      <c r="AI2" s="151" t="s">
        <v>42</v>
      </c>
      <c r="AJ2" s="152"/>
      <c r="AK2" s="152"/>
      <c r="AL2" s="152"/>
      <c r="AM2" s="152"/>
      <c r="AN2" s="153"/>
      <c r="AO2" s="153"/>
      <c r="AP2" s="153"/>
      <c r="AQ2" s="153"/>
      <c r="AR2" s="153"/>
      <c r="AS2" s="153"/>
      <c r="AT2" s="154"/>
      <c r="AU2" s="154"/>
      <c r="AV2" s="154"/>
      <c r="AW2" s="154"/>
      <c r="AX2" s="154"/>
      <c r="AY2" s="154"/>
      <c r="AZ2" s="154"/>
      <c r="BA2" s="154"/>
      <c r="BB2" s="155"/>
    </row>
    <row r="3" spans="2:54" ht="43.5" customHeight="1">
      <c r="B3" s="142"/>
      <c r="C3" s="142"/>
      <c r="D3" s="142"/>
      <c r="E3" s="136"/>
      <c r="F3" s="139"/>
      <c r="G3" s="139"/>
      <c r="H3" s="139"/>
      <c r="I3" s="139"/>
      <c r="J3" s="156" t="s">
        <v>43</v>
      </c>
      <c r="K3" s="156"/>
      <c r="L3" s="156"/>
      <c r="M3" s="156"/>
      <c r="N3" s="157"/>
      <c r="O3" s="156" t="s">
        <v>44</v>
      </c>
      <c r="P3" s="156"/>
      <c r="Q3" s="156"/>
      <c r="R3" s="156"/>
      <c r="S3" s="156"/>
      <c r="T3" s="158" t="s">
        <v>45</v>
      </c>
      <c r="U3" s="156"/>
      <c r="V3" s="156"/>
      <c r="W3" s="156"/>
      <c r="X3" s="157"/>
      <c r="Y3" s="156" t="s">
        <v>46</v>
      </c>
      <c r="Z3" s="156"/>
      <c r="AA3" s="156"/>
      <c r="AB3" s="156"/>
      <c r="AC3" s="157"/>
      <c r="AD3" s="129"/>
      <c r="AE3" s="131" t="s">
        <v>47</v>
      </c>
      <c r="AF3" s="133" t="s">
        <v>48</v>
      </c>
      <c r="AG3" s="131" t="s">
        <v>49</v>
      </c>
      <c r="AH3" s="133" t="s">
        <v>50</v>
      </c>
      <c r="AI3" s="159" t="s">
        <v>51</v>
      </c>
      <c r="AJ3" s="160"/>
      <c r="AK3" s="160"/>
      <c r="AL3" s="160"/>
      <c r="AM3" s="161"/>
      <c r="AN3" s="159" t="s">
        <v>52</v>
      </c>
      <c r="AO3" s="160"/>
      <c r="AP3" s="160"/>
      <c r="AQ3" s="160"/>
      <c r="AR3" s="161"/>
      <c r="AS3" s="159" t="s">
        <v>53</v>
      </c>
      <c r="AT3" s="160"/>
      <c r="AU3" s="160"/>
      <c r="AV3" s="160"/>
      <c r="AW3" s="161"/>
      <c r="AX3" s="160" t="s">
        <v>54</v>
      </c>
      <c r="AY3" s="160"/>
      <c r="AZ3" s="160"/>
      <c r="BA3" s="160"/>
      <c r="BB3" s="161"/>
    </row>
    <row r="4" spans="2:54" ht="28.5">
      <c r="B4" s="143"/>
      <c r="C4" s="143"/>
      <c r="D4" s="143"/>
      <c r="E4" s="137"/>
      <c r="F4" s="140"/>
      <c r="G4" s="140"/>
      <c r="H4" s="140"/>
      <c r="I4" s="140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30"/>
      <c r="AE4" s="132"/>
      <c r="AF4" s="134"/>
      <c r="AG4" s="132"/>
      <c r="AH4" s="134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28">
        <v>1</v>
      </c>
      <c r="C5" s="128" t="s">
        <v>30</v>
      </c>
      <c r="D5" s="144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28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29"/>
      <c r="C6" s="129"/>
      <c r="D6" s="145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29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29"/>
      <c r="C7" s="129"/>
      <c r="D7" s="145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29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29"/>
      <c r="C8" s="129"/>
      <c r="D8" s="145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29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29"/>
      <c r="C9" s="129"/>
      <c r="D9" s="145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29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29"/>
      <c r="C10" s="129"/>
      <c r="D10" s="145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29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29"/>
      <c r="C11" s="129"/>
      <c r="D11" s="145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29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29"/>
      <c r="C12" s="129"/>
      <c r="D12" s="145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29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29"/>
      <c r="C13" s="129"/>
      <c r="D13" s="145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29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29"/>
      <c r="C14" s="129"/>
      <c r="D14" s="145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29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29"/>
      <c r="C15" s="129"/>
      <c r="D15" s="145"/>
      <c r="E15" s="4" t="s">
        <v>74</v>
      </c>
      <c r="F15" s="4">
        <v>2</v>
      </c>
      <c r="G15" s="102">
        <v>1</v>
      </c>
      <c r="H15" s="4">
        <v>49</v>
      </c>
      <c r="I15" s="4" t="s">
        <v>75</v>
      </c>
      <c r="J15" s="94">
        <v>3.1440000000000001</v>
      </c>
      <c r="K15" s="95">
        <v>2.4790000000000001</v>
      </c>
      <c r="L15" s="95">
        <v>1.9379999999999999</v>
      </c>
      <c r="M15" s="95">
        <v>1.552</v>
      </c>
      <c r="N15" s="96">
        <v>0.98399999999999999</v>
      </c>
      <c r="O15" s="97">
        <v>1.839</v>
      </c>
      <c r="P15" s="95">
        <v>1.524</v>
      </c>
      <c r="Q15" s="95">
        <v>1.248</v>
      </c>
      <c r="R15" s="95">
        <v>1.0129999999999999</v>
      </c>
      <c r="S15" s="98">
        <v>0.81100000000000005</v>
      </c>
      <c r="T15" s="94">
        <v>31.545999999999999</v>
      </c>
      <c r="U15" s="95">
        <v>25.334</v>
      </c>
      <c r="V15" s="95">
        <v>20.077999999999999</v>
      </c>
      <c r="W15" s="95">
        <v>16.234000000000002</v>
      </c>
      <c r="X15" s="96">
        <v>10.420999999999999</v>
      </c>
      <c r="Y15" s="97">
        <v>7.6630000000000003</v>
      </c>
      <c r="Z15" s="95">
        <v>6.3470000000000004</v>
      </c>
      <c r="AA15" s="95">
        <v>5.2030000000000003</v>
      </c>
      <c r="AB15" s="95">
        <v>4.2149999999999999</v>
      </c>
      <c r="AC15" s="98">
        <v>3.3820000000000001</v>
      </c>
      <c r="AD15" s="129"/>
      <c r="AE15" s="99">
        <v>0.249</v>
      </c>
      <c r="AF15" s="100">
        <v>0.36699999999999999</v>
      </c>
      <c r="AG15" s="101">
        <v>2.891</v>
      </c>
      <c r="AH15" s="101">
        <v>1.6319999999999999</v>
      </c>
      <c r="AI15" s="52">
        <f t="shared" si="0"/>
        <v>2.895</v>
      </c>
      <c r="AJ15" s="53">
        <f t="shared" si="1"/>
        <v>2.23</v>
      </c>
      <c r="AK15" s="53">
        <f t="shared" si="2"/>
        <v>1.6890000000000001</v>
      </c>
      <c r="AL15" s="53">
        <f t="shared" si="3"/>
        <v>1.3029999999999999</v>
      </c>
      <c r="AM15" s="54">
        <f t="shared" si="4"/>
        <v>0.73499999999999999</v>
      </c>
      <c r="AN15" s="52">
        <f t="shared" si="5"/>
        <v>1.472</v>
      </c>
      <c r="AO15" s="53">
        <f t="shared" si="6"/>
        <v>1.157</v>
      </c>
      <c r="AP15" s="53">
        <f t="shared" si="7"/>
        <v>0.88100000000000001</v>
      </c>
      <c r="AQ15" s="53">
        <f t="shared" si="8"/>
        <v>0.64599999999999991</v>
      </c>
      <c r="AR15" s="54">
        <f t="shared" si="9"/>
        <v>0.44400000000000006</v>
      </c>
      <c r="AS15" s="52">
        <f t="shared" si="10"/>
        <v>29.508078550906724</v>
      </c>
      <c r="AT15" s="53">
        <f t="shared" si="11"/>
        <v>23.111143148420844</v>
      </c>
      <c r="AU15" s="53">
        <f t="shared" si="12"/>
        <v>17.698668506523596</v>
      </c>
      <c r="AV15" s="53">
        <f t="shared" si="13"/>
        <v>13.7402300507677</v>
      </c>
      <c r="AW15" s="54">
        <f t="shared" si="14"/>
        <v>7.7541731456404639</v>
      </c>
      <c r="AX15" s="53">
        <f t="shared" si="15"/>
        <v>6.1310588809368909</v>
      </c>
      <c r="AY15" s="53">
        <f t="shared" si="16"/>
        <v>4.7932254391672142</v>
      </c>
      <c r="AZ15" s="53">
        <f t="shared" si="17"/>
        <v>3.6302456083279089</v>
      </c>
      <c r="BA15" s="53">
        <f t="shared" si="18"/>
        <v>2.6258539362394306</v>
      </c>
      <c r="BB15" s="68">
        <f t="shared" si="19"/>
        <v>1.7790338321405308</v>
      </c>
    </row>
    <row r="16" spans="2:54" ht="15.75">
      <c r="B16" s="129"/>
      <c r="C16" s="129"/>
      <c r="D16" s="145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29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29"/>
      <c r="C17" s="129"/>
      <c r="D17" s="145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29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29"/>
      <c r="C18" s="129"/>
      <c r="D18" s="145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29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29"/>
      <c r="C19" s="129"/>
      <c r="D19" s="145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29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30"/>
      <c r="C20" s="130"/>
      <c r="D20" s="146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30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28">
        <v>2</v>
      </c>
      <c r="C21" s="128" t="s">
        <v>32</v>
      </c>
      <c r="D21" s="144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29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29"/>
      <c r="C22" s="129"/>
      <c r="D22" s="145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29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29"/>
      <c r="C23" s="129"/>
      <c r="D23" s="145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29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29"/>
      <c r="C24" s="129"/>
      <c r="D24" s="145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29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29"/>
      <c r="C25" s="129"/>
      <c r="D25" s="145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29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29"/>
      <c r="C26" s="129"/>
      <c r="D26" s="145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29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29"/>
      <c r="C27" s="129"/>
      <c r="D27" s="145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29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29"/>
      <c r="C28" s="129"/>
      <c r="D28" s="145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29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29"/>
      <c r="C29" s="129"/>
      <c r="D29" s="145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29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29"/>
      <c r="C30" s="129"/>
      <c r="D30" s="145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29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29"/>
      <c r="C31" s="129"/>
      <c r="D31" s="145"/>
      <c r="E31" s="4" t="str">
        <f t="shared" si="20"/>
        <v>CATT</v>
      </c>
      <c r="F31" s="4">
        <v>2</v>
      </c>
      <c r="G31" s="102">
        <v>1</v>
      </c>
      <c r="H31" s="4">
        <v>49</v>
      </c>
      <c r="I31" s="4" t="s">
        <v>75</v>
      </c>
      <c r="J31" s="94">
        <v>4.87</v>
      </c>
      <c r="K31" s="95">
        <v>3.3210000000000002</v>
      </c>
      <c r="L31" s="95">
        <v>2.375</v>
      </c>
      <c r="M31" s="95">
        <v>1.962</v>
      </c>
      <c r="N31" s="96">
        <v>1.474</v>
      </c>
      <c r="O31" s="97">
        <v>2.7429999999999999</v>
      </c>
      <c r="P31" s="95">
        <v>2.2879999999999998</v>
      </c>
      <c r="Q31" s="95">
        <v>1.8979999999999999</v>
      </c>
      <c r="R31" s="95">
        <v>1.5589999999999999</v>
      </c>
      <c r="S31" s="98">
        <v>1.2729999999999999</v>
      </c>
      <c r="T31" s="94">
        <v>64.064999999999998</v>
      </c>
      <c r="U31" s="95">
        <v>49.764000000000003</v>
      </c>
      <c r="V31" s="95">
        <v>38.597999999999999</v>
      </c>
      <c r="W31" s="95">
        <v>33.033000000000001</v>
      </c>
      <c r="X31" s="96">
        <v>25.893000000000001</v>
      </c>
      <c r="Y31" s="97">
        <v>20.225000000000001</v>
      </c>
      <c r="Z31" s="95">
        <v>16.95</v>
      </c>
      <c r="AA31" s="95">
        <v>14.112</v>
      </c>
      <c r="AB31" s="95">
        <v>11.617000000000001</v>
      </c>
      <c r="AC31" s="96">
        <v>9.5129999999999999</v>
      </c>
      <c r="AD31" s="129"/>
      <c r="AE31" s="99">
        <v>7.3599999999999999E-2</v>
      </c>
      <c r="AF31" s="100">
        <v>9.2899999999999996E-2</v>
      </c>
      <c r="AG31" s="101">
        <v>1.458</v>
      </c>
      <c r="AH31" s="101">
        <v>0.70199999999999996</v>
      </c>
      <c r="AI31" s="52">
        <f t="shared" si="0"/>
        <v>4.7964000000000002</v>
      </c>
      <c r="AJ31" s="53">
        <f t="shared" si="1"/>
        <v>3.2474000000000003</v>
      </c>
      <c r="AK31" s="53">
        <f t="shared" si="2"/>
        <v>2.3014000000000001</v>
      </c>
      <c r="AL31" s="53">
        <f t="shared" si="3"/>
        <v>1.8883999999999999</v>
      </c>
      <c r="AM31" s="54">
        <f t="shared" si="4"/>
        <v>1.4003999999999999</v>
      </c>
      <c r="AN31" s="52">
        <f t="shared" si="5"/>
        <v>2.6500999999999997</v>
      </c>
      <c r="AO31" s="53">
        <f t="shared" si="6"/>
        <v>2.1950999999999996</v>
      </c>
      <c r="AP31" s="53">
        <f t="shared" si="7"/>
        <v>1.8050999999999999</v>
      </c>
      <c r="AQ31" s="53">
        <f t="shared" si="8"/>
        <v>1.4661</v>
      </c>
      <c r="AR31" s="54">
        <f t="shared" si="9"/>
        <v>1.1800999999999999</v>
      </c>
      <c r="AS31" s="52">
        <f t="shared" si="10"/>
        <v>63.533315743540818</v>
      </c>
      <c r="AT31" s="53">
        <f t="shared" si="11"/>
        <v>49.020722128635505</v>
      </c>
      <c r="AU31" s="53">
        <f t="shared" si="12"/>
        <v>37.689513101012764</v>
      </c>
      <c r="AV31" s="53">
        <f t="shared" si="13"/>
        <v>32.042174910190582</v>
      </c>
      <c r="AW31" s="54">
        <f t="shared" si="14"/>
        <v>24.796533457814938</v>
      </c>
      <c r="AX31" s="53">
        <f t="shared" si="15"/>
        <v>19.661020362947902</v>
      </c>
      <c r="AY31" s="53">
        <f t="shared" si="16"/>
        <v>16.362867328647102</v>
      </c>
      <c r="AZ31" s="53">
        <f t="shared" si="17"/>
        <v>13.504803722129344</v>
      </c>
      <c r="BA31" s="53">
        <f t="shared" si="18"/>
        <v>10.992164998287979</v>
      </c>
      <c r="BB31" s="68">
        <f t="shared" si="19"/>
        <v>8.8732904993051083</v>
      </c>
    </row>
    <row r="32" spans="2:54" ht="15.75">
      <c r="B32" s="129"/>
      <c r="C32" s="129"/>
      <c r="D32" s="145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29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29"/>
      <c r="C33" s="129"/>
      <c r="D33" s="145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29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29"/>
      <c r="C34" s="129"/>
      <c r="D34" s="145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29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29"/>
      <c r="C35" s="129"/>
      <c r="D35" s="145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29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30"/>
      <c r="C36" s="130"/>
      <c r="D36" s="146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30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28">
        <v>3</v>
      </c>
      <c r="C37" s="128" t="s">
        <v>70</v>
      </c>
      <c r="D37" s="144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28" t="s">
        <v>71</v>
      </c>
      <c r="AE37" s="38"/>
      <c r="AF37" s="39"/>
      <c r="AG37" s="63"/>
      <c r="AH37" s="39"/>
    </row>
    <row r="38" spans="2:54" ht="25.5">
      <c r="B38" s="129"/>
      <c r="C38" s="129"/>
      <c r="D38" s="145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29"/>
      <c r="AE38" s="40"/>
      <c r="AF38" s="41"/>
      <c r="AG38" s="64"/>
      <c r="AH38" s="41"/>
    </row>
    <row r="39" spans="2:54" ht="25.5">
      <c r="B39" s="129"/>
      <c r="C39" s="129"/>
      <c r="D39" s="145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29"/>
      <c r="AE39" s="40"/>
      <c r="AF39" s="41"/>
      <c r="AG39" s="64"/>
      <c r="AH39" s="41"/>
    </row>
    <row r="40" spans="2:54" ht="25.5">
      <c r="B40" s="129"/>
      <c r="C40" s="129"/>
      <c r="D40" s="145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29"/>
      <c r="AE40" s="40"/>
      <c r="AF40" s="41"/>
      <c r="AG40" s="64"/>
      <c r="AH40" s="41"/>
    </row>
    <row r="41" spans="2:54" ht="25.5">
      <c r="B41" s="129"/>
      <c r="C41" s="129"/>
      <c r="D41" s="145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29"/>
      <c r="AE41" s="40"/>
      <c r="AF41" s="41"/>
      <c r="AG41" s="64"/>
      <c r="AH41" s="41"/>
    </row>
    <row r="42" spans="2:54" ht="25.5">
      <c r="B42" s="129"/>
      <c r="C42" s="129"/>
      <c r="D42" s="145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29"/>
      <c r="AE42" s="40"/>
      <c r="AF42" s="41"/>
      <c r="AG42" s="64"/>
      <c r="AH42" s="41"/>
    </row>
    <row r="43" spans="2:54" ht="25.5">
      <c r="B43" s="129"/>
      <c r="C43" s="129"/>
      <c r="D43" s="145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29"/>
      <c r="AE43" s="40"/>
      <c r="AF43" s="41"/>
      <c r="AG43" s="64"/>
      <c r="AH43" s="41"/>
    </row>
    <row r="44" spans="2:54" ht="15.75">
      <c r="B44" s="129"/>
      <c r="C44" s="129"/>
      <c r="D44" s="145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29"/>
      <c r="AE44" s="40"/>
      <c r="AF44" s="41"/>
      <c r="AG44" s="64"/>
      <c r="AH44" s="41"/>
    </row>
    <row r="45" spans="2:54" ht="15.75">
      <c r="B45" s="129"/>
      <c r="C45" s="129"/>
      <c r="D45" s="145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29"/>
      <c r="AE45" s="40"/>
      <c r="AF45" s="41"/>
      <c r="AG45" s="64"/>
      <c r="AH45" s="41"/>
    </row>
    <row r="46" spans="2:54" ht="15.75">
      <c r="B46" s="129"/>
      <c r="C46" s="129"/>
      <c r="D46" s="145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29"/>
      <c r="AE46" s="40"/>
      <c r="AF46" s="41"/>
      <c r="AG46" s="64"/>
      <c r="AH46" s="41"/>
    </row>
    <row r="47" spans="2:54" ht="15.75">
      <c r="B47" s="129"/>
      <c r="C47" s="129"/>
      <c r="D47" s="145"/>
      <c r="E47" s="4" t="str">
        <f t="shared" si="21"/>
        <v>CATT</v>
      </c>
      <c r="F47" s="4">
        <v>2</v>
      </c>
      <c r="G47" s="102">
        <v>1</v>
      </c>
      <c r="H47" s="4">
        <v>49</v>
      </c>
      <c r="I47" s="4" t="s">
        <v>75</v>
      </c>
      <c r="J47" s="94">
        <v>2.641</v>
      </c>
      <c r="K47" s="95">
        <v>2.15</v>
      </c>
      <c r="L47" s="95">
        <v>1.7050000000000001</v>
      </c>
      <c r="M47" s="95">
        <v>1.2010000000000001</v>
      </c>
      <c r="N47" s="96">
        <v>0.88600000000000001</v>
      </c>
      <c r="O47" s="97">
        <v>2.391</v>
      </c>
      <c r="P47" s="95">
        <v>1.9890000000000001</v>
      </c>
      <c r="Q47" s="95">
        <v>1.641</v>
      </c>
      <c r="R47" s="95">
        <v>1.343</v>
      </c>
      <c r="S47" s="98">
        <v>1.095</v>
      </c>
      <c r="T47" s="94">
        <v>42.317999999999998</v>
      </c>
      <c r="U47" s="95">
        <v>35.988</v>
      </c>
      <c r="V47" s="95">
        <v>29.683</v>
      </c>
      <c r="W47" s="95">
        <v>21.847000000000001</v>
      </c>
      <c r="X47" s="96">
        <v>16.582000000000001</v>
      </c>
      <c r="Y47" s="97">
        <v>18.527999999999999</v>
      </c>
      <c r="Z47" s="95">
        <v>15.478999999999999</v>
      </c>
      <c r="AA47" s="95">
        <v>12.823</v>
      </c>
      <c r="AB47" s="95">
        <v>10.523</v>
      </c>
      <c r="AC47" s="96">
        <v>8.6039999999999992</v>
      </c>
      <c r="AD47" s="129"/>
      <c r="AE47" s="40"/>
      <c r="AF47" s="41"/>
      <c r="AG47" s="64"/>
      <c r="AH47" s="41"/>
    </row>
    <row r="48" spans="2:54" ht="15.75">
      <c r="B48" s="129"/>
      <c r="C48" s="129"/>
      <c r="D48" s="145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29"/>
      <c r="AE48" s="40"/>
      <c r="AF48" s="41"/>
      <c r="AG48" s="64"/>
      <c r="AH48" s="41"/>
    </row>
    <row r="49" spans="2:34" ht="15.75">
      <c r="B49" s="129"/>
      <c r="C49" s="129"/>
      <c r="D49" s="145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29"/>
      <c r="AE49" s="40"/>
      <c r="AF49" s="41"/>
      <c r="AG49" s="64"/>
      <c r="AH49" s="41"/>
    </row>
    <row r="50" spans="2:34" ht="15.75">
      <c r="B50" s="129"/>
      <c r="C50" s="129"/>
      <c r="D50" s="145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29"/>
      <c r="AE50" s="40"/>
      <c r="AF50" s="41"/>
      <c r="AG50" s="64"/>
      <c r="AH50" s="41"/>
    </row>
    <row r="51" spans="2:34" ht="15.75">
      <c r="B51" s="129"/>
      <c r="C51" s="129"/>
      <c r="D51" s="145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29"/>
      <c r="AE51" s="40"/>
      <c r="AF51" s="41"/>
      <c r="AG51" s="64"/>
      <c r="AH51" s="41"/>
    </row>
    <row r="52" spans="2:34" ht="15" customHeight="1">
      <c r="B52" s="129"/>
      <c r="C52" s="130"/>
      <c r="D52" s="146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30"/>
      <c r="AE52" s="42"/>
      <c r="AF52" s="43"/>
      <c r="AG52" s="65"/>
      <c r="AH52" s="43"/>
    </row>
    <row r="53" spans="2:34" ht="14.25" customHeight="1">
      <c r="B53" s="129"/>
      <c r="C53" s="129" t="s">
        <v>72</v>
      </c>
      <c r="D53" s="145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28" t="s">
        <v>73</v>
      </c>
      <c r="AE53" s="38"/>
      <c r="AF53" s="39"/>
      <c r="AG53" s="63"/>
      <c r="AH53" s="39"/>
    </row>
    <row r="54" spans="2:34" ht="25.5">
      <c r="B54" s="129"/>
      <c r="C54" s="129"/>
      <c r="D54" s="145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29"/>
      <c r="AE54" s="40"/>
      <c r="AF54" s="41"/>
      <c r="AG54" s="64"/>
      <c r="AH54" s="41"/>
    </row>
    <row r="55" spans="2:34" ht="25.5">
      <c r="B55" s="129"/>
      <c r="C55" s="129"/>
      <c r="D55" s="145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29"/>
      <c r="AE55" s="40"/>
      <c r="AF55" s="41"/>
      <c r="AG55" s="64"/>
      <c r="AH55" s="41"/>
    </row>
    <row r="56" spans="2:34" ht="25.5">
      <c r="B56" s="129"/>
      <c r="C56" s="129"/>
      <c r="D56" s="145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29"/>
      <c r="AE56" s="40"/>
      <c r="AF56" s="41"/>
      <c r="AG56" s="64"/>
      <c r="AH56" s="41"/>
    </row>
    <row r="57" spans="2:34" ht="25.5">
      <c r="B57" s="129"/>
      <c r="C57" s="129"/>
      <c r="D57" s="145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29"/>
      <c r="AE57" s="40"/>
      <c r="AF57" s="41"/>
      <c r="AG57" s="64"/>
      <c r="AH57" s="41"/>
    </row>
    <row r="58" spans="2:34" ht="25.5">
      <c r="B58" s="129"/>
      <c r="C58" s="129"/>
      <c r="D58" s="145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29"/>
      <c r="AE58" s="40"/>
      <c r="AF58" s="41"/>
      <c r="AG58" s="64"/>
      <c r="AH58" s="41"/>
    </row>
    <row r="59" spans="2:34" ht="25.5">
      <c r="B59" s="129"/>
      <c r="C59" s="129"/>
      <c r="D59" s="145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29"/>
      <c r="AE59" s="40"/>
      <c r="AF59" s="41"/>
      <c r="AG59" s="64"/>
      <c r="AH59" s="41"/>
    </row>
    <row r="60" spans="2:34" ht="15.75">
      <c r="B60" s="129"/>
      <c r="C60" s="129"/>
      <c r="D60" s="145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29"/>
      <c r="AE60" s="40"/>
      <c r="AF60" s="41"/>
      <c r="AG60" s="64"/>
      <c r="AH60" s="41"/>
    </row>
    <row r="61" spans="2:34" ht="15.75">
      <c r="B61" s="129"/>
      <c r="C61" s="129"/>
      <c r="D61" s="145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29"/>
      <c r="AE61" s="40"/>
      <c r="AF61" s="41"/>
      <c r="AG61" s="64"/>
      <c r="AH61" s="41"/>
    </row>
    <row r="62" spans="2:34" ht="15.75">
      <c r="B62" s="129"/>
      <c r="C62" s="129"/>
      <c r="D62" s="145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29"/>
      <c r="AE62" s="40"/>
      <c r="AF62" s="41"/>
      <c r="AG62" s="64"/>
      <c r="AH62" s="41"/>
    </row>
    <row r="63" spans="2:34" ht="15.75">
      <c r="B63" s="129"/>
      <c r="C63" s="129"/>
      <c r="D63" s="145"/>
      <c r="E63" s="4" t="str">
        <f t="shared" si="21"/>
        <v>CATT</v>
      </c>
      <c r="F63" s="4">
        <v>2</v>
      </c>
      <c r="G63" s="102">
        <v>1</v>
      </c>
      <c r="H63" s="4">
        <v>49</v>
      </c>
      <c r="I63" s="4" t="s">
        <v>75</v>
      </c>
      <c r="J63" s="94">
        <v>0.314</v>
      </c>
      <c r="K63" s="103">
        <v>0.24299999999999999</v>
      </c>
      <c r="L63" s="103">
        <v>0.17299999999999999</v>
      </c>
      <c r="M63" s="103">
        <v>0.109</v>
      </c>
      <c r="N63" s="104">
        <v>5.3999999999999999E-2</v>
      </c>
      <c r="O63" s="97">
        <v>0.34799999999999998</v>
      </c>
      <c r="P63" s="103">
        <v>0.28699999999999998</v>
      </c>
      <c r="Q63" s="103">
        <v>0.24099999999999999</v>
      </c>
      <c r="R63" s="103">
        <v>0.20300000000000001</v>
      </c>
      <c r="S63" s="105">
        <v>0.17499999999999999</v>
      </c>
      <c r="T63" s="94">
        <v>3.6320000000000001</v>
      </c>
      <c r="U63" s="103">
        <v>2.8210000000000002</v>
      </c>
      <c r="V63" s="103">
        <v>2.0049999999999999</v>
      </c>
      <c r="W63" s="103">
        <v>1.2689999999999999</v>
      </c>
      <c r="X63" s="104">
        <v>0.626</v>
      </c>
      <c r="Y63" s="97">
        <v>1.0589999999999999</v>
      </c>
      <c r="Z63" s="103">
        <v>0.79700000000000004</v>
      </c>
      <c r="AA63" s="103">
        <v>0.59799999999999998</v>
      </c>
      <c r="AB63" s="103">
        <v>0.44400000000000001</v>
      </c>
      <c r="AC63" s="104">
        <v>0.32300000000000001</v>
      </c>
      <c r="AD63" s="129"/>
      <c r="AE63" s="40"/>
      <c r="AF63" s="41"/>
      <c r="AG63" s="64"/>
      <c r="AH63" s="41"/>
    </row>
    <row r="64" spans="2:34" ht="15.75">
      <c r="B64" s="129"/>
      <c r="C64" s="129"/>
      <c r="D64" s="145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06"/>
      <c r="U64" s="14"/>
      <c r="V64" s="14"/>
      <c r="W64" s="14"/>
      <c r="X64" s="15"/>
      <c r="Y64" s="16"/>
      <c r="Z64" s="14"/>
      <c r="AA64" s="14"/>
      <c r="AB64" s="14"/>
      <c r="AC64" s="15"/>
      <c r="AD64" s="129"/>
      <c r="AE64" s="40"/>
      <c r="AF64" s="41"/>
      <c r="AG64" s="64"/>
      <c r="AH64" s="41"/>
    </row>
    <row r="65" spans="2:34" ht="15.75">
      <c r="B65" s="129"/>
      <c r="C65" s="129"/>
      <c r="D65" s="145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29"/>
      <c r="AE65" s="40"/>
      <c r="AF65" s="41"/>
      <c r="AG65" s="64"/>
      <c r="AH65" s="41"/>
    </row>
    <row r="66" spans="2:34" ht="15.75">
      <c r="B66" s="129"/>
      <c r="C66" s="129"/>
      <c r="D66" s="145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29"/>
      <c r="AE66" s="40"/>
      <c r="AF66" s="41"/>
      <c r="AG66" s="64"/>
      <c r="AH66" s="41"/>
    </row>
    <row r="67" spans="2:34" ht="15.75">
      <c r="B67" s="129"/>
      <c r="C67" s="129"/>
      <c r="D67" s="145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29"/>
      <c r="AE67" s="40"/>
      <c r="AF67" s="41"/>
      <c r="AG67" s="64"/>
      <c r="AH67" s="41"/>
    </row>
    <row r="68" spans="2:34" ht="15.75">
      <c r="B68" s="130"/>
      <c r="C68" s="130"/>
      <c r="D68" s="146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30"/>
      <c r="AE68" s="42"/>
      <c r="AF68" s="43"/>
      <c r="AG68" s="65"/>
      <c r="AH68" s="43"/>
    </row>
    <row r="69" spans="2:34" ht="25.5">
      <c r="B69" s="129">
        <v>4</v>
      </c>
      <c r="C69" s="128" t="s">
        <v>70</v>
      </c>
      <c r="D69" s="144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29"/>
      <c r="AE69" s="71"/>
      <c r="AF69" s="72"/>
      <c r="AG69" s="75"/>
      <c r="AH69" s="72"/>
    </row>
    <row r="70" spans="2:34" ht="25.5">
      <c r="B70" s="129"/>
      <c r="C70" s="129"/>
      <c r="D70" s="145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29"/>
      <c r="AE70" s="40"/>
      <c r="AF70" s="41"/>
      <c r="AG70" s="64"/>
      <c r="AH70" s="41"/>
    </row>
    <row r="71" spans="2:34" ht="25.5">
      <c r="B71" s="129"/>
      <c r="C71" s="129"/>
      <c r="D71" s="145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29"/>
      <c r="AE71" s="40"/>
      <c r="AF71" s="41"/>
      <c r="AG71" s="64"/>
      <c r="AH71" s="41"/>
    </row>
    <row r="72" spans="2:34" ht="25.5">
      <c r="B72" s="129"/>
      <c r="C72" s="129"/>
      <c r="D72" s="145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29"/>
      <c r="AE72" s="40"/>
      <c r="AF72" s="41"/>
      <c r="AG72" s="64"/>
      <c r="AH72" s="41"/>
    </row>
    <row r="73" spans="2:34" ht="25.5">
      <c r="B73" s="129"/>
      <c r="C73" s="129"/>
      <c r="D73" s="145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29"/>
      <c r="AE73" s="40"/>
      <c r="AF73" s="41"/>
      <c r="AG73" s="64"/>
      <c r="AH73" s="41"/>
    </row>
    <row r="74" spans="2:34" ht="25.5">
      <c r="B74" s="129"/>
      <c r="C74" s="129"/>
      <c r="D74" s="145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29"/>
      <c r="AE74" s="40"/>
      <c r="AF74" s="41"/>
      <c r="AG74" s="64"/>
      <c r="AH74" s="41"/>
    </row>
    <row r="75" spans="2:34" ht="25.5">
      <c r="B75" s="129"/>
      <c r="C75" s="129"/>
      <c r="D75" s="145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29"/>
      <c r="AE75" s="40"/>
      <c r="AF75" s="41"/>
      <c r="AG75" s="64"/>
      <c r="AH75" s="41"/>
    </row>
    <row r="76" spans="2:34" ht="15.75">
      <c r="B76" s="129"/>
      <c r="C76" s="129"/>
      <c r="D76" s="145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29"/>
      <c r="AE76" s="40"/>
      <c r="AF76" s="41"/>
      <c r="AG76" s="64"/>
      <c r="AH76" s="41"/>
    </row>
    <row r="77" spans="2:34" ht="15.75">
      <c r="B77" s="129"/>
      <c r="C77" s="129"/>
      <c r="D77" s="145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29"/>
      <c r="AE77" s="40"/>
      <c r="AF77" s="41"/>
      <c r="AG77" s="64"/>
      <c r="AH77" s="41"/>
    </row>
    <row r="78" spans="2:34" ht="15.75">
      <c r="B78" s="129"/>
      <c r="C78" s="129"/>
      <c r="D78" s="145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29"/>
      <c r="AE78" s="40"/>
      <c r="AF78" s="41"/>
      <c r="AG78" s="64"/>
      <c r="AH78" s="41"/>
    </row>
    <row r="79" spans="2:34" ht="15.75">
      <c r="B79" s="129"/>
      <c r="C79" s="129"/>
      <c r="D79" s="145"/>
      <c r="E79" s="4" t="str">
        <f t="shared" si="21"/>
        <v>CATT</v>
      </c>
      <c r="F79" s="4">
        <v>2</v>
      </c>
      <c r="G79" s="102">
        <v>1</v>
      </c>
      <c r="H79" s="4">
        <v>49</v>
      </c>
      <c r="I79" s="4" t="s">
        <v>75</v>
      </c>
      <c r="J79" s="13">
        <v>0.111</v>
      </c>
      <c r="K79" s="14">
        <v>7.9000000000000001E-2</v>
      </c>
      <c r="L79" s="14">
        <v>4.8000000000000001E-2</v>
      </c>
      <c r="M79" s="14">
        <v>2.3E-2</v>
      </c>
      <c r="N79" s="15">
        <v>5.0000000000000001E-3</v>
      </c>
      <c r="O79" s="16">
        <v>0.113</v>
      </c>
      <c r="P79" s="14">
        <v>8.3000000000000004E-2</v>
      </c>
      <c r="Q79" s="14">
        <v>6.0999999999999999E-2</v>
      </c>
      <c r="R79" s="14">
        <v>4.3999999999999997E-2</v>
      </c>
      <c r="S79" s="27">
        <v>3.1E-2</v>
      </c>
      <c r="T79" s="13">
        <v>2.2109999999999999</v>
      </c>
      <c r="U79" s="14">
        <v>1.6020000000000001</v>
      </c>
      <c r="V79" s="14">
        <v>0.96599999999999997</v>
      </c>
      <c r="W79" s="14">
        <v>0.46700000000000003</v>
      </c>
      <c r="X79" s="15">
        <v>0.108</v>
      </c>
      <c r="Y79" s="16">
        <v>0.88200000000000001</v>
      </c>
      <c r="Z79" s="14">
        <v>0.65600000000000003</v>
      </c>
      <c r="AA79" s="14">
        <v>0.48199999999999998</v>
      </c>
      <c r="AB79" s="14">
        <v>0.35</v>
      </c>
      <c r="AC79" s="15">
        <v>0.25</v>
      </c>
      <c r="AD79" s="129"/>
      <c r="AE79" s="40"/>
      <c r="AF79" s="41"/>
      <c r="AG79" s="64"/>
      <c r="AH79" s="41"/>
    </row>
    <row r="80" spans="2:34" ht="15.75">
      <c r="B80" s="129"/>
      <c r="C80" s="129"/>
      <c r="D80" s="145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29"/>
      <c r="AE80" s="40"/>
      <c r="AF80" s="41"/>
      <c r="AG80" s="64"/>
      <c r="AH80" s="41"/>
    </row>
    <row r="81" spans="2:34" ht="15.75">
      <c r="B81" s="129"/>
      <c r="C81" s="129"/>
      <c r="D81" s="145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29"/>
      <c r="AE81" s="40"/>
      <c r="AF81" s="41"/>
      <c r="AG81" s="64"/>
      <c r="AH81" s="41"/>
    </row>
    <row r="82" spans="2:34" ht="15.75">
      <c r="B82" s="129"/>
      <c r="C82" s="129"/>
      <c r="D82" s="145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29"/>
      <c r="AE82" s="40"/>
      <c r="AF82" s="41"/>
      <c r="AG82" s="64"/>
      <c r="AH82" s="41"/>
    </row>
    <row r="83" spans="2:34" ht="15.75">
      <c r="B83" s="129"/>
      <c r="C83" s="129"/>
      <c r="D83" s="145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29"/>
      <c r="AE83" s="40"/>
      <c r="AF83" s="41"/>
      <c r="AG83" s="64"/>
      <c r="AH83" s="41"/>
    </row>
    <row r="84" spans="2:34" ht="15.75">
      <c r="B84" s="129"/>
      <c r="C84" s="130"/>
      <c r="D84" s="146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29"/>
      <c r="AE84" s="73"/>
      <c r="AF84" s="74"/>
      <c r="AG84" s="76"/>
      <c r="AH84" s="74"/>
    </row>
    <row r="85" spans="2:34" ht="25.5">
      <c r="B85" s="129"/>
      <c r="C85" s="128" t="s">
        <v>72</v>
      </c>
      <c r="D85" s="144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28"/>
      <c r="AE85" s="38"/>
      <c r="AF85" s="39"/>
      <c r="AG85" s="63"/>
      <c r="AH85" s="39"/>
    </row>
    <row r="86" spans="2:34" ht="25.5">
      <c r="B86" s="129"/>
      <c r="C86" s="129"/>
      <c r="D86" s="145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29"/>
      <c r="AE86" s="40"/>
      <c r="AF86" s="41"/>
      <c r="AG86" s="64"/>
      <c r="AH86" s="41"/>
    </row>
    <row r="87" spans="2:34" ht="25.5">
      <c r="B87" s="129"/>
      <c r="C87" s="129"/>
      <c r="D87" s="145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29"/>
      <c r="AE87" s="40"/>
      <c r="AF87" s="41"/>
      <c r="AG87" s="64"/>
      <c r="AH87" s="41"/>
    </row>
    <row r="88" spans="2:34" ht="25.5">
      <c r="B88" s="129"/>
      <c r="C88" s="129"/>
      <c r="D88" s="145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29"/>
      <c r="AE88" s="40"/>
      <c r="AF88" s="41"/>
      <c r="AG88" s="64"/>
      <c r="AH88" s="41"/>
    </row>
    <row r="89" spans="2:34" ht="25.5">
      <c r="B89" s="129"/>
      <c r="C89" s="129"/>
      <c r="D89" s="145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29"/>
      <c r="AE89" s="40"/>
      <c r="AF89" s="41"/>
      <c r="AG89" s="64"/>
      <c r="AH89" s="41"/>
    </row>
    <row r="90" spans="2:34" ht="25.5">
      <c r="B90" s="129"/>
      <c r="C90" s="129"/>
      <c r="D90" s="145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29"/>
      <c r="AE90" s="40"/>
      <c r="AF90" s="41"/>
      <c r="AG90" s="64"/>
      <c r="AH90" s="41"/>
    </row>
    <row r="91" spans="2:34" ht="25.5">
      <c r="B91" s="129"/>
      <c r="C91" s="129"/>
      <c r="D91" s="145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29"/>
      <c r="AE91" s="40"/>
      <c r="AF91" s="41"/>
      <c r="AG91" s="64"/>
      <c r="AH91" s="41"/>
    </row>
    <row r="92" spans="2:34" ht="15.75">
      <c r="B92" s="129"/>
      <c r="C92" s="129"/>
      <c r="D92" s="145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29"/>
      <c r="AE92" s="40"/>
      <c r="AF92" s="41"/>
      <c r="AG92" s="64"/>
      <c r="AH92" s="41"/>
    </row>
    <row r="93" spans="2:34" ht="15.75">
      <c r="B93" s="129"/>
      <c r="C93" s="129"/>
      <c r="D93" s="145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29"/>
      <c r="AE93" s="40"/>
      <c r="AF93" s="41"/>
      <c r="AG93" s="64"/>
      <c r="AH93" s="41"/>
    </row>
    <row r="94" spans="2:34" ht="15.75">
      <c r="B94" s="129"/>
      <c r="C94" s="129"/>
      <c r="D94" s="145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29"/>
      <c r="AE94" s="40"/>
      <c r="AF94" s="41"/>
      <c r="AG94" s="64"/>
      <c r="AH94" s="41"/>
    </row>
    <row r="95" spans="2:34" ht="15.75">
      <c r="B95" s="129"/>
      <c r="C95" s="129"/>
      <c r="D95" s="145"/>
      <c r="E95" s="4" t="str">
        <f t="shared" si="21"/>
        <v>CATT</v>
      </c>
      <c r="F95" s="4">
        <v>2</v>
      </c>
      <c r="G95" s="102">
        <v>1</v>
      </c>
      <c r="H95" s="4">
        <v>49</v>
      </c>
      <c r="I95" s="4" t="s">
        <v>75</v>
      </c>
      <c r="J95" s="13">
        <v>5.4199999999999998E-2</v>
      </c>
      <c r="K95" s="14">
        <v>1.29E-2</v>
      </c>
      <c r="L95" s="14">
        <v>8.6E-3</v>
      </c>
      <c r="M95" s="14">
        <v>4.3E-3</v>
      </c>
      <c r="N95" s="15">
        <v>1.6999999999999999E-3</v>
      </c>
      <c r="O95" s="16">
        <v>0.1217</v>
      </c>
      <c r="P95" s="14">
        <v>0.10299999999999999</v>
      </c>
      <c r="Q95" s="14">
        <v>8.8900000000000007E-2</v>
      </c>
      <c r="R95" s="14">
        <v>7.4899999999999994E-2</v>
      </c>
      <c r="S95" s="27">
        <v>6.3200000000000006E-2</v>
      </c>
      <c r="T95" s="13">
        <v>0.626</v>
      </c>
      <c r="U95" s="14">
        <v>0.151</v>
      </c>
      <c r="V95" s="14">
        <v>9.7000000000000003E-2</v>
      </c>
      <c r="W95" s="14">
        <v>5.3999999999999999E-2</v>
      </c>
      <c r="X95" s="15">
        <v>2.4E-2</v>
      </c>
      <c r="Y95" s="16">
        <v>0.51600000000000001</v>
      </c>
      <c r="Z95" s="14">
        <v>0.44400000000000001</v>
      </c>
      <c r="AA95" s="14">
        <v>0.38100000000000001</v>
      </c>
      <c r="AB95" s="14">
        <v>0.32300000000000001</v>
      </c>
      <c r="AC95" s="15">
        <v>0.27200000000000002</v>
      </c>
      <c r="AD95" s="129"/>
      <c r="AE95" s="40"/>
      <c r="AF95" s="41"/>
      <c r="AG95" s="64"/>
      <c r="AH95" s="41"/>
    </row>
    <row r="96" spans="2:34" ht="15.75">
      <c r="B96" s="129"/>
      <c r="C96" s="129"/>
      <c r="D96" s="145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29"/>
      <c r="AE96" s="40"/>
      <c r="AF96" s="41"/>
      <c r="AG96" s="64"/>
      <c r="AH96" s="41"/>
    </row>
    <row r="97" spans="2:34" ht="15.75">
      <c r="B97" s="129"/>
      <c r="C97" s="129"/>
      <c r="D97" s="145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29"/>
      <c r="AE97" s="40"/>
      <c r="AF97" s="41"/>
      <c r="AG97" s="64"/>
      <c r="AH97" s="41"/>
    </row>
    <row r="98" spans="2:34" ht="15.75">
      <c r="B98" s="129"/>
      <c r="C98" s="129"/>
      <c r="D98" s="145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29"/>
      <c r="AE98" s="40"/>
      <c r="AF98" s="41"/>
      <c r="AG98" s="64"/>
      <c r="AH98" s="41"/>
    </row>
    <row r="99" spans="2:34" ht="15.75">
      <c r="B99" s="129"/>
      <c r="C99" s="129"/>
      <c r="D99" s="145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29"/>
      <c r="AE99" s="40"/>
      <c r="AF99" s="41"/>
      <c r="AG99" s="64"/>
      <c r="AH99" s="41"/>
    </row>
    <row r="100" spans="2:34" ht="15.75">
      <c r="B100" s="130"/>
      <c r="C100" s="130"/>
      <c r="D100" s="146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30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honeticPr fontId="15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BB100"/>
  <sheetViews>
    <sheetView zoomScale="55" zoomScaleNormal="55" workbookViewId="0">
      <selection activeCell="L37" sqref="A1:XFD1048576"/>
    </sheetView>
  </sheetViews>
  <sheetFormatPr defaultColWidth="9" defaultRowHeight="14.25"/>
  <cols>
    <col min="3" max="3" width="10.375" customWidth="1"/>
    <col min="4" max="4" width="13.62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2" spans="2:54" ht="80.25" customHeight="1">
      <c r="B2" s="141" t="s">
        <v>24</v>
      </c>
      <c r="C2" s="141" t="s">
        <v>25</v>
      </c>
      <c r="D2" s="141" t="s">
        <v>26</v>
      </c>
      <c r="E2" s="135" t="s">
        <v>35</v>
      </c>
      <c r="F2" s="138" t="s">
        <v>36</v>
      </c>
      <c r="G2" s="138" t="s">
        <v>37</v>
      </c>
      <c r="H2" s="138" t="s">
        <v>38</v>
      </c>
      <c r="I2" s="138" t="s">
        <v>39</v>
      </c>
      <c r="J2" s="147" t="s">
        <v>40</v>
      </c>
      <c r="K2" s="148"/>
      <c r="L2" s="148"/>
      <c r="M2" s="148"/>
      <c r="N2" s="148"/>
      <c r="O2" s="148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50"/>
      <c r="AD2" s="128" t="s">
        <v>28</v>
      </c>
      <c r="AE2" s="147" t="s">
        <v>41</v>
      </c>
      <c r="AF2" s="148"/>
      <c r="AG2" s="149"/>
      <c r="AH2" s="149"/>
      <c r="AI2" s="151" t="s">
        <v>42</v>
      </c>
      <c r="AJ2" s="152"/>
      <c r="AK2" s="152"/>
      <c r="AL2" s="152"/>
      <c r="AM2" s="152"/>
      <c r="AN2" s="153"/>
      <c r="AO2" s="153"/>
      <c r="AP2" s="153"/>
      <c r="AQ2" s="153"/>
      <c r="AR2" s="153"/>
      <c r="AS2" s="153"/>
      <c r="AT2" s="154"/>
      <c r="AU2" s="154"/>
      <c r="AV2" s="154"/>
      <c r="AW2" s="154"/>
      <c r="AX2" s="154"/>
      <c r="AY2" s="154"/>
      <c r="AZ2" s="154"/>
      <c r="BA2" s="154"/>
      <c r="BB2" s="155"/>
    </row>
    <row r="3" spans="2:54" ht="43.5" customHeight="1">
      <c r="B3" s="142"/>
      <c r="C3" s="142"/>
      <c r="D3" s="142"/>
      <c r="E3" s="136"/>
      <c r="F3" s="139"/>
      <c r="G3" s="139"/>
      <c r="H3" s="139"/>
      <c r="I3" s="139"/>
      <c r="J3" s="156" t="s">
        <v>43</v>
      </c>
      <c r="K3" s="156"/>
      <c r="L3" s="156"/>
      <c r="M3" s="156"/>
      <c r="N3" s="157"/>
      <c r="O3" s="156" t="s">
        <v>44</v>
      </c>
      <c r="P3" s="156"/>
      <c r="Q3" s="156"/>
      <c r="R3" s="156"/>
      <c r="S3" s="156"/>
      <c r="T3" s="158" t="s">
        <v>45</v>
      </c>
      <c r="U3" s="156"/>
      <c r="V3" s="156"/>
      <c r="W3" s="156"/>
      <c r="X3" s="157"/>
      <c r="Y3" s="156" t="s">
        <v>46</v>
      </c>
      <c r="Z3" s="156"/>
      <c r="AA3" s="156"/>
      <c r="AB3" s="156"/>
      <c r="AC3" s="157"/>
      <c r="AD3" s="129"/>
      <c r="AE3" s="131" t="s">
        <v>47</v>
      </c>
      <c r="AF3" s="133" t="s">
        <v>48</v>
      </c>
      <c r="AG3" s="131" t="s">
        <v>49</v>
      </c>
      <c r="AH3" s="133" t="s">
        <v>50</v>
      </c>
      <c r="AI3" s="159" t="s">
        <v>51</v>
      </c>
      <c r="AJ3" s="160"/>
      <c r="AK3" s="160"/>
      <c r="AL3" s="160"/>
      <c r="AM3" s="161"/>
      <c r="AN3" s="159" t="s">
        <v>52</v>
      </c>
      <c r="AO3" s="160"/>
      <c r="AP3" s="160"/>
      <c r="AQ3" s="160"/>
      <c r="AR3" s="161"/>
      <c r="AS3" s="159" t="s">
        <v>53</v>
      </c>
      <c r="AT3" s="160"/>
      <c r="AU3" s="160"/>
      <c r="AV3" s="160"/>
      <c r="AW3" s="161"/>
      <c r="AX3" s="160" t="s">
        <v>54</v>
      </c>
      <c r="AY3" s="160"/>
      <c r="AZ3" s="160"/>
      <c r="BA3" s="160"/>
      <c r="BB3" s="161"/>
    </row>
    <row r="4" spans="2:54" ht="28.5">
      <c r="B4" s="143"/>
      <c r="C4" s="143"/>
      <c r="D4" s="143"/>
      <c r="E4" s="137"/>
      <c r="F4" s="140"/>
      <c r="G4" s="140"/>
      <c r="H4" s="140"/>
      <c r="I4" s="140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30"/>
      <c r="AE4" s="132"/>
      <c r="AF4" s="134"/>
      <c r="AG4" s="132"/>
      <c r="AH4" s="134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28">
        <v>1</v>
      </c>
      <c r="C5" s="128" t="s">
        <v>30</v>
      </c>
      <c r="D5" s="144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28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29"/>
      <c r="C6" s="129"/>
      <c r="D6" s="145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29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29"/>
      <c r="C7" s="129"/>
      <c r="D7" s="145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29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29"/>
      <c r="C8" s="129"/>
      <c r="D8" s="145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29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29"/>
      <c r="C9" s="129"/>
      <c r="D9" s="145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29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29"/>
      <c r="C10" s="129"/>
      <c r="D10" s="145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29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29"/>
      <c r="C11" s="129"/>
      <c r="D11" s="145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29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29"/>
      <c r="C12" s="129"/>
      <c r="D12" s="145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29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29"/>
      <c r="C13" s="129"/>
      <c r="D13" s="145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29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29"/>
      <c r="C14" s="129"/>
      <c r="D14" s="145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29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29"/>
      <c r="C15" s="129"/>
      <c r="D15" s="145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29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29"/>
      <c r="C16" s="129"/>
      <c r="D16" s="145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29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29"/>
      <c r="C17" s="129"/>
      <c r="D17" s="145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29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29"/>
      <c r="C18" s="129"/>
      <c r="D18" s="145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29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29"/>
      <c r="C19" s="129"/>
      <c r="D19" s="145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29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30"/>
      <c r="C20" s="130"/>
      <c r="D20" s="146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30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28">
        <v>2</v>
      </c>
      <c r="C21" s="128" t="s">
        <v>32</v>
      </c>
      <c r="D21" s="144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29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29"/>
      <c r="C22" s="129"/>
      <c r="D22" s="145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29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29"/>
      <c r="C23" s="129"/>
      <c r="D23" s="145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29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29"/>
      <c r="C24" s="129"/>
      <c r="D24" s="145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29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29"/>
      <c r="C25" s="129"/>
      <c r="D25" s="145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29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29"/>
      <c r="C26" s="129"/>
      <c r="D26" s="145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29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29"/>
      <c r="C27" s="129"/>
      <c r="D27" s="145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29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29"/>
      <c r="C28" s="129"/>
      <c r="D28" s="145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29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29"/>
      <c r="C29" s="129"/>
      <c r="D29" s="145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29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29"/>
      <c r="C30" s="129"/>
      <c r="D30" s="145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29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29"/>
      <c r="C31" s="129"/>
      <c r="D31" s="145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29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29"/>
      <c r="C32" s="129"/>
      <c r="D32" s="145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29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29"/>
      <c r="C33" s="129"/>
      <c r="D33" s="145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29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29"/>
      <c r="C34" s="129"/>
      <c r="D34" s="145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29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29"/>
      <c r="C35" s="129"/>
      <c r="D35" s="145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29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30"/>
      <c r="C36" s="130"/>
      <c r="D36" s="146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30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28">
        <v>3</v>
      </c>
      <c r="C37" s="128" t="s">
        <v>70</v>
      </c>
      <c r="D37" s="144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28" t="s">
        <v>71</v>
      </c>
      <c r="AE37" s="38"/>
      <c r="AF37" s="39"/>
      <c r="AG37" s="63"/>
      <c r="AH37" s="39"/>
    </row>
    <row r="38" spans="2:54" ht="25.5">
      <c r="B38" s="129"/>
      <c r="C38" s="129"/>
      <c r="D38" s="145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29"/>
      <c r="AE38" s="40"/>
      <c r="AF38" s="41"/>
      <c r="AG38" s="64"/>
      <c r="AH38" s="41"/>
    </row>
    <row r="39" spans="2:54" ht="25.5">
      <c r="B39" s="129"/>
      <c r="C39" s="129"/>
      <c r="D39" s="145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29"/>
      <c r="AE39" s="40"/>
      <c r="AF39" s="41"/>
      <c r="AG39" s="64"/>
      <c r="AH39" s="41"/>
    </row>
    <row r="40" spans="2:54" ht="25.5">
      <c r="B40" s="129"/>
      <c r="C40" s="129"/>
      <c r="D40" s="145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29"/>
      <c r="AE40" s="40"/>
      <c r="AF40" s="41"/>
      <c r="AG40" s="64"/>
      <c r="AH40" s="41"/>
    </row>
    <row r="41" spans="2:54" ht="25.5">
      <c r="B41" s="129"/>
      <c r="C41" s="129"/>
      <c r="D41" s="145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29"/>
      <c r="AE41" s="40"/>
      <c r="AF41" s="41"/>
      <c r="AG41" s="64"/>
      <c r="AH41" s="41"/>
    </row>
    <row r="42" spans="2:54" ht="25.5">
      <c r="B42" s="129"/>
      <c r="C42" s="129"/>
      <c r="D42" s="145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29"/>
      <c r="AE42" s="40"/>
      <c r="AF42" s="41"/>
      <c r="AG42" s="64"/>
      <c r="AH42" s="41"/>
    </row>
    <row r="43" spans="2:54" ht="25.5">
      <c r="B43" s="129"/>
      <c r="C43" s="129"/>
      <c r="D43" s="145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29"/>
      <c r="AE43" s="40"/>
      <c r="AF43" s="41"/>
      <c r="AG43" s="64"/>
      <c r="AH43" s="41"/>
    </row>
    <row r="44" spans="2:54" ht="15.75">
      <c r="B44" s="129"/>
      <c r="C44" s="129"/>
      <c r="D44" s="145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29"/>
      <c r="AE44" s="40"/>
      <c r="AF44" s="41"/>
      <c r="AG44" s="64"/>
      <c r="AH44" s="41"/>
    </row>
    <row r="45" spans="2:54" ht="15.75">
      <c r="B45" s="129"/>
      <c r="C45" s="129"/>
      <c r="D45" s="145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29"/>
      <c r="AE45" s="40"/>
      <c r="AF45" s="41"/>
      <c r="AG45" s="64"/>
      <c r="AH45" s="41"/>
    </row>
    <row r="46" spans="2:54" ht="15.75">
      <c r="B46" s="129"/>
      <c r="C46" s="129"/>
      <c r="D46" s="145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29"/>
      <c r="AE46" s="40"/>
      <c r="AF46" s="41"/>
      <c r="AG46" s="64"/>
      <c r="AH46" s="41"/>
    </row>
    <row r="47" spans="2:54" ht="15.75">
      <c r="B47" s="129"/>
      <c r="C47" s="129"/>
      <c r="D47" s="145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29"/>
      <c r="AE47" s="40"/>
      <c r="AF47" s="41"/>
      <c r="AG47" s="64"/>
      <c r="AH47" s="41"/>
    </row>
    <row r="48" spans="2:54" ht="15.75">
      <c r="B48" s="129"/>
      <c r="C48" s="129"/>
      <c r="D48" s="145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29"/>
      <c r="AE48" s="40"/>
      <c r="AF48" s="41"/>
      <c r="AG48" s="64"/>
      <c r="AH48" s="41"/>
    </row>
    <row r="49" spans="2:34" ht="15.75">
      <c r="B49" s="129"/>
      <c r="C49" s="129"/>
      <c r="D49" s="145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29"/>
      <c r="AE49" s="40"/>
      <c r="AF49" s="41"/>
      <c r="AG49" s="64"/>
      <c r="AH49" s="41"/>
    </row>
    <row r="50" spans="2:34" ht="15.75">
      <c r="B50" s="129"/>
      <c r="C50" s="129"/>
      <c r="D50" s="145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29"/>
      <c r="AE50" s="40"/>
      <c r="AF50" s="41"/>
      <c r="AG50" s="64"/>
      <c r="AH50" s="41"/>
    </row>
    <row r="51" spans="2:34" ht="15.75">
      <c r="B51" s="129"/>
      <c r="C51" s="129"/>
      <c r="D51" s="145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29"/>
      <c r="AE51" s="40"/>
      <c r="AF51" s="41"/>
      <c r="AG51" s="64"/>
      <c r="AH51" s="41"/>
    </row>
    <row r="52" spans="2:34" ht="15" customHeight="1">
      <c r="B52" s="129"/>
      <c r="C52" s="130"/>
      <c r="D52" s="146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30"/>
      <c r="AE52" s="42"/>
      <c r="AF52" s="43"/>
      <c r="AG52" s="65"/>
      <c r="AH52" s="43"/>
    </row>
    <row r="53" spans="2:34" ht="14.25" customHeight="1">
      <c r="B53" s="129"/>
      <c r="C53" s="129" t="s">
        <v>72</v>
      </c>
      <c r="D53" s="145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28" t="s">
        <v>73</v>
      </c>
      <c r="AE53" s="38"/>
      <c r="AF53" s="39"/>
      <c r="AG53" s="63"/>
      <c r="AH53" s="39"/>
    </row>
    <row r="54" spans="2:34" ht="25.5">
      <c r="B54" s="129"/>
      <c r="C54" s="129"/>
      <c r="D54" s="145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29"/>
      <c r="AE54" s="40"/>
      <c r="AF54" s="41"/>
      <c r="AG54" s="64"/>
      <c r="AH54" s="41"/>
    </row>
    <row r="55" spans="2:34" ht="25.5">
      <c r="B55" s="129"/>
      <c r="C55" s="129"/>
      <c r="D55" s="145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29"/>
      <c r="AE55" s="40"/>
      <c r="AF55" s="41"/>
      <c r="AG55" s="64"/>
      <c r="AH55" s="41"/>
    </row>
    <row r="56" spans="2:34" ht="25.5">
      <c r="B56" s="129"/>
      <c r="C56" s="129"/>
      <c r="D56" s="145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29"/>
      <c r="AE56" s="40"/>
      <c r="AF56" s="41"/>
      <c r="AG56" s="64"/>
      <c r="AH56" s="41"/>
    </row>
    <row r="57" spans="2:34" ht="25.5">
      <c r="B57" s="129"/>
      <c r="C57" s="129"/>
      <c r="D57" s="145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29"/>
      <c r="AE57" s="40"/>
      <c r="AF57" s="41"/>
      <c r="AG57" s="64"/>
      <c r="AH57" s="41"/>
    </row>
    <row r="58" spans="2:34" ht="25.5">
      <c r="B58" s="129"/>
      <c r="C58" s="129"/>
      <c r="D58" s="145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29"/>
      <c r="AE58" s="40"/>
      <c r="AF58" s="41"/>
      <c r="AG58" s="64"/>
      <c r="AH58" s="41"/>
    </row>
    <row r="59" spans="2:34" ht="25.5">
      <c r="B59" s="129"/>
      <c r="C59" s="129"/>
      <c r="D59" s="145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29"/>
      <c r="AE59" s="40"/>
      <c r="AF59" s="41"/>
      <c r="AG59" s="64"/>
      <c r="AH59" s="41"/>
    </row>
    <row r="60" spans="2:34" ht="15.75">
      <c r="B60" s="129"/>
      <c r="C60" s="129"/>
      <c r="D60" s="145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29"/>
      <c r="AE60" s="40"/>
      <c r="AF60" s="41"/>
      <c r="AG60" s="64"/>
      <c r="AH60" s="41"/>
    </row>
    <row r="61" spans="2:34" ht="15.75">
      <c r="B61" s="129"/>
      <c r="C61" s="129"/>
      <c r="D61" s="145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29"/>
      <c r="AE61" s="40"/>
      <c r="AF61" s="41"/>
      <c r="AG61" s="64"/>
      <c r="AH61" s="41"/>
    </row>
    <row r="62" spans="2:34" ht="15.75">
      <c r="B62" s="129"/>
      <c r="C62" s="129"/>
      <c r="D62" s="145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29"/>
      <c r="AE62" s="40"/>
      <c r="AF62" s="41"/>
      <c r="AG62" s="64"/>
      <c r="AH62" s="41"/>
    </row>
    <row r="63" spans="2:34" ht="15.75">
      <c r="B63" s="129"/>
      <c r="C63" s="129"/>
      <c r="D63" s="145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29"/>
      <c r="AE63" s="40"/>
      <c r="AF63" s="41"/>
      <c r="AG63" s="64"/>
      <c r="AH63" s="41"/>
    </row>
    <row r="64" spans="2:34" ht="15.75">
      <c r="B64" s="129"/>
      <c r="C64" s="129"/>
      <c r="D64" s="145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29"/>
      <c r="AE64" s="40"/>
      <c r="AF64" s="41"/>
      <c r="AG64" s="64"/>
      <c r="AH64" s="41"/>
    </row>
    <row r="65" spans="2:34" ht="15.75">
      <c r="B65" s="129"/>
      <c r="C65" s="129"/>
      <c r="D65" s="145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29"/>
      <c r="AE65" s="40"/>
      <c r="AF65" s="41"/>
      <c r="AG65" s="64"/>
      <c r="AH65" s="41"/>
    </row>
    <row r="66" spans="2:34" ht="15.75">
      <c r="B66" s="129"/>
      <c r="C66" s="129"/>
      <c r="D66" s="145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29"/>
      <c r="AE66" s="40"/>
      <c r="AF66" s="41"/>
      <c r="AG66" s="64"/>
      <c r="AH66" s="41"/>
    </row>
    <row r="67" spans="2:34" ht="15.75">
      <c r="B67" s="129"/>
      <c r="C67" s="129"/>
      <c r="D67" s="145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29"/>
      <c r="AE67" s="40"/>
      <c r="AF67" s="41"/>
      <c r="AG67" s="64"/>
      <c r="AH67" s="41"/>
    </row>
    <row r="68" spans="2:34" ht="15.75">
      <c r="B68" s="130"/>
      <c r="C68" s="130"/>
      <c r="D68" s="146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30"/>
      <c r="AE68" s="42"/>
      <c r="AF68" s="43"/>
      <c r="AG68" s="65"/>
      <c r="AH68" s="43"/>
    </row>
    <row r="69" spans="2:34" ht="25.5">
      <c r="B69" s="129">
        <v>4</v>
      </c>
      <c r="C69" s="128" t="s">
        <v>70</v>
      </c>
      <c r="D69" s="144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29"/>
      <c r="AE69" s="71"/>
      <c r="AF69" s="72"/>
      <c r="AG69" s="75"/>
      <c r="AH69" s="72"/>
    </row>
    <row r="70" spans="2:34" ht="25.5">
      <c r="B70" s="129"/>
      <c r="C70" s="129"/>
      <c r="D70" s="145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29"/>
      <c r="AE70" s="40"/>
      <c r="AF70" s="41"/>
      <c r="AG70" s="64"/>
      <c r="AH70" s="41"/>
    </row>
    <row r="71" spans="2:34" ht="25.5">
      <c r="B71" s="129"/>
      <c r="C71" s="129"/>
      <c r="D71" s="145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29"/>
      <c r="AE71" s="40"/>
      <c r="AF71" s="41"/>
      <c r="AG71" s="64"/>
      <c r="AH71" s="41"/>
    </row>
    <row r="72" spans="2:34" ht="25.5">
      <c r="B72" s="129"/>
      <c r="C72" s="129"/>
      <c r="D72" s="145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29"/>
      <c r="AE72" s="40"/>
      <c r="AF72" s="41"/>
      <c r="AG72" s="64"/>
      <c r="AH72" s="41"/>
    </row>
    <row r="73" spans="2:34" ht="25.5">
      <c r="B73" s="129"/>
      <c r="C73" s="129"/>
      <c r="D73" s="145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29"/>
      <c r="AE73" s="40"/>
      <c r="AF73" s="41"/>
      <c r="AG73" s="64"/>
      <c r="AH73" s="41"/>
    </row>
    <row r="74" spans="2:34" ht="25.5">
      <c r="B74" s="129"/>
      <c r="C74" s="129"/>
      <c r="D74" s="145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29"/>
      <c r="AE74" s="40"/>
      <c r="AF74" s="41"/>
      <c r="AG74" s="64"/>
      <c r="AH74" s="41"/>
    </row>
    <row r="75" spans="2:34" ht="25.5">
      <c r="B75" s="129"/>
      <c r="C75" s="129"/>
      <c r="D75" s="145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29"/>
      <c r="AE75" s="40"/>
      <c r="AF75" s="41"/>
      <c r="AG75" s="64"/>
      <c r="AH75" s="41"/>
    </row>
    <row r="76" spans="2:34" ht="15.75">
      <c r="B76" s="129"/>
      <c r="C76" s="129"/>
      <c r="D76" s="145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29"/>
      <c r="AE76" s="40"/>
      <c r="AF76" s="41"/>
      <c r="AG76" s="64"/>
      <c r="AH76" s="41"/>
    </row>
    <row r="77" spans="2:34" ht="15.75">
      <c r="B77" s="129"/>
      <c r="C77" s="129"/>
      <c r="D77" s="145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29"/>
      <c r="AE77" s="40"/>
      <c r="AF77" s="41"/>
      <c r="AG77" s="64"/>
      <c r="AH77" s="41"/>
    </row>
    <row r="78" spans="2:34" ht="15.75">
      <c r="B78" s="129"/>
      <c r="C78" s="129"/>
      <c r="D78" s="145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29"/>
      <c r="AE78" s="40"/>
      <c r="AF78" s="41"/>
      <c r="AG78" s="64"/>
      <c r="AH78" s="41"/>
    </row>
    <row r="79" spans="2:34" ht="15.75">
      <c r="B79" s="129"/>
      <c r="C79" s="129"/>
      <c r="D79" s="145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29"/>
      <c r="AE79" s="40"/>
      <c r="AF79" s="41"/>
      <c r="AG79" s="64"/>
      <c r="AH79" s="41"/>
    </row>
    <row r="80" spans="2:34" ht="15.75">
      <c r="B80" s="129"/>
      <c r="C80" s="129"/>
      <c r="D80" s="145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29"/>
      <c r="AE80" s="40"/>
      <c r="AF80" s="41"/>
      <c r="AG80" s="64"/>
      <c r="AH80" s="41"/>
    </row>
    <row r="81" spans="2:34" ht="15.75">
      <c r="B81" s="129"/>
      <c r="C81" s="129"/>
      <c r="D81" s="145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29"/>
      <c r="AE81" s="40"/>
      <c r="AF81" s="41"/>
      <c r="AG81" s="64"/>
      <c r="AH81" s="41"/>
    </row>
    <row r="82" spans="2:34" ht="15.75">
      <c r="B82" s="129"/>
      <c r="C82" s="129"/>
      <c r="D82" s="145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29"/>
      <c r="AE82" s="40"/>
      <c r="AF82" s="41"/>
      <c r="AG82" s="64"/>
      <c r="AH82" s="41"/>
    </row>
    <row r="83" spans="2:34" ht="15.75">
      <c r="B83" s="129"/>
      <c r="C83" s="129"/>
      <c r="D83" s="145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29"/>
      <c r="AE83" s="40"/>
      <c r="AF83" s="41"/>
      <c r="AG83" s="64"/>
      <c r="AH83" s="41"/>
    </row>
    <row r="84" spans="2:34" ht="15.75">
      <c r="B84" s="129"/>
      <c r="C84" s="130"/>
      <c r="D84" s="146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29"/>
      <c r="AE84" s="73"/>
      <c r="AF84" s="74"/>
      <c r="AG84" s="76"/>
      <c r="AH84" s="74"/>
    </row>
    <row r="85" spans="2:34" ht="25.5">
      <c r="B85" s="129"/>
      <c r="C85" s="128" t="s">
        <v>72</v>
      </c>
      <c r="D85" s="144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28"/>
      <c r="AE85" s="38"/>
      <c r="AF85" s="39"/>
      <c r="AG85" s="63"/>
      <c r="AH85" s="39"/>
    </row>
    <row r="86" spans="2:34" ht="25.5">
      <c r="B86" s="129"/>
      <c r="C86" s="129"/>
      <c r="D86" s="145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29"/>
      <c r="AE86" s="40"/>
      <c r="AF86" s="41"/>
      <c r="AG86" s="64"/>
      <c r="AH86" s="41"/>
    </row>
    <row r="87" spans="2:34" ht="25.5">
      <c r="B87" s="129"/>
      <c r="C87" s="129"/>
      <c r="D87" s="145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29"/>
      <c r="AE87" s="40"/>
      <c r="AF87" s="41"/>
      <c r="AG87" s="64"/>
      <c r="AH87" s="41"/>
    </row>
    <row r="88" spans="2:34" ht="25.5">
      <c r="B88" s="129"/>
      <c r="C88" s="129"/>
      <c r="D88" s="145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29"/>
      <c r="AE88" s="40"/>
      <c r="AF88" s="41"/>
      <c r="AG88" s="64"/>
      <c r="AH88" s="41"/>
    </row>
    <row r="89" spans="2:34" ht="25.5">
      <c r="B89" s="129"/>
      <c r="C89" s="129"/>
      <c r="D89" s="145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29"/>
      <c r="AE89" s="40"/>
      <c r="AF89" s="41"/>
      <c r="AG89" s="64"/>
      <c r="AH89" s="41"/>
    </row>
    <row r="90" spans="2:34" ht="25.5">
      <c r="B90" s="129"/>
      <c r="C90" s="129"/>
      <c r="D90" s="145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29"/>
      <c r="AE90" s="40"/>
      <c r="AF90" s="41"/>
      <c r="AG90" s="64"/>
      <c r="AH90" s="41"/>
    </row>
    <row r="91" spans="2:34" ht="25.5">
      <c r="B91" s="129"/>
      <c r="C91" s="129"/>
      <c r="D91" s="145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29"/>
      <c r="AE91" s="40"/>
      <c r="AF91" s="41"/>
      <c r="AG91" s="64"/>
      <c r="AH91" s="41"/>
    </row>
    <row r="92" spans="2:34" ht="15.75">
      <c r="B92" s="129"/>
      <c r="C92" s="129"/>
      <c r="D92" s="145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29"/>
      <c r="AE92" s="40"/>
      <c r="AF92" s="41"/>
      <c r="AG92" s="64"/>
      <c r="AH92" s="41"/>
    </row>
    <row r="93" spans="2:34" ht="15.75">
      <c r="B93" s="129"/>
      <c r="C93" s="129"/>
      <c r="D93" s="145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29"/>
      <c r="AE93" s="40"/>
      <c r="AF93" s="41"/>
      <c r="AG93" s="64"/>
      <c r="AH93" s="41"/>
    </row>
    <row r="94" spans="2:34" ht="15.75">
      <c r="B94" s="129"/>
      <c r="C94" s="129"/>
      <c r="D94" s="145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29"/>
      <c r="AE94" s="40"/>
      <c r="AF94" s="41"/>
      <c r="AG94" s="64"/>
      <c r="AH94" s="41"/>
    </row>
    <row r="95" spans="2:34" ht="15.75">
      <c r="B95" s="129"/>
      <c r="C95" s="129"/>
      <c r="D95" s="145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29"/>
      <c r="AE95" s="40"/>
      <c r="AF95" s="41"/>
      <c r="AG95" s="64"/>
      <c r="AH95" s="41"/>
    </row>
    <row r="96" spans="2:34" ht="15.75">
      <c r="B96" s="129"/>
      <c r="C96" s="129"/>
      <c r="D96" s="145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29"/>
      <c r="AE96" s="40"/>
      <c r="AF96" s="41"/>
      <c r="AG96" s="64"/>
      <c r="AH96" s="41"/>
    </row>
    <row r="97" spans="2:34" ht="15.75">
      <c r="B97" s="129"/>
      <c r="C97" s="129"/>
      <c r="D97" s="145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29"/>
      <c r="AE97" s="40"/>
      <c r="AF97" s="41"/>
      <c r="AG97" s="64"/>
      <c r="AH97" s="41"/>
    </row>
    <row r="98" spans="2:34" ht="15.75">
      <c r="B98" s="129"/>
      <c r="C98" s="129"/>
      <c r="D98" s="145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29"/>
      <c r="AE98" s="40"/>
      <c r="AF98" s="41"/>
      <c r="AG98" s="64"/>
      <c r="AH98" s="41"/>
    </row>
    <row r="99" spans="2:34" ht="15.75">
      <c r="B99" s="129"/>
      <c r="C99" s="129"/>
      <c r="D99" s="145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29"/>
      <c r="AE99" s="40"/>
      <c r="AF99" s="41"/>
      <c r="AG99" s="64"/>
      <c r="AH99" s="41"/>
    </row>
    <row r="100" spans="2:34" ht="15.75">
      <c r="B100" s="130"/>
      <c r="C100" s="130"/>
      <c r="D100" s="146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30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honeticPr fontId="15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2:BB100"/>
  <sheetViews>
    <sheetView zoomScale="55" zoomScaleNormal="55" workbookViewId="0">
      <selection activeCell="K40" sqref="A1:XFD1048576"/>
    </sheetView>
  </sheetViews>
  <sheetFormatPr defaultColWidth="9" defaultRowHeight="14.25"/>
  <cols>
    <col min="3" max="3" width="10.375" customWidth="1"/>
    <col min="4" max="4" width="13.62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2" spans="2:54" ht="80.25" customHeight="1">
      <c r="B2" s="141" t="s">
        <v>24</v>
      </c>
      <c r="C2" s="141" t="s">
        <v>25</v>
      </c>
      <c r="D2" s="141" t="s">
        <v>26</v>
      </c>
      <c r="E2" s="135" t="s">
        <v>35</v>
      </c>
      <c r="F2" s="138" t="s">
        <v>36</v>
      </c>
      <c r="G2" s="138" t="s">
        <v>37</v>
      </c>
      <c r="H2" s="138" t="s">
        <v>38</v>
      </c>
      <c r="I2" s="138" t="s">
        <v>39</v>
      </c>
      <c r="J2" s="147" t="s">
        <v>40</v>
      </c>
      <c r="K2" s="148"/>
      <c r="L2" s="148"/>
      <c r="M2" s="148"/>
      <c r="N2" s="148"/>
      <c r="O2" s="148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50"/>
      <c r="AD2" s="128" t="s">
        <v>28</v>
      </c>
      <c r="AE2" s="147" t="s">
        <v>41</v>
      </c>
      <c r="AF2" s="148"/>
      <c r="AG2" s="149"/>
      <c r="AH2" s="149"/>
      <c r="AI2" s="151" t="s">
        <v>42</v>
      </c>
      <c r="AJ2" s="152"/>
      <c r="AK2" s="152"/>
      <c r="AL2" s="152"/>
      <c r="AM2" s="152"/>
      <c r="AN2" s="153"/>
      <c r="AO2" s="153"/>
      <c r="AP2" s="153"/>
      <c r="AQ2" s="153"/>
      <c r="AR2" s="153"/>
      <c r="AS2" s="153"/>
      <c r="AT2" s="154"/>
      <c r="AU2" s="154"/>
      <c r="AV2" s="154"/>
      <c r="AW2" s="154"/>
      <c r="AX2" s="154"/>
      <c r="AY2" s="154"/>
      <c r="AZ2" s="154"/>
      <c r="BA2" s="154"/>
      <c r="BB2" s="155"/>
    </row>
    <row r="3" spans="2:54" ht="43.5" customHeight="1">
      <c r="B3" s="142"/>
      <c r="C3" s="142"/>
      <c r="D3" s="142"/>
      <c r="E3" s="136"/>
      <c r="F3" s="139"/>
      <c r="G3" s="139"/>
      <c r="H3" s="139"/>
      <c r="I3" s="139"/>
      <c r="J3" s="156" t="s">
        <v>43</v>
      </c>
      <c r="K3" s="156"/>
      <c r="L3" s="156"/>
      <c r="M3" s="156"/>
      <c r="N3" s="157"/>
      <c r="O3" s="156" t="s">
        <v>44</v>
      </c>
      <c r="P3" s="156"/>
      <c r="Q3" s="156"/>
      <c r="R3" s="156"/>
      <c r="S3" s="156"/>
      <c r="T3" s="158" t="s">
        <v>45</v>
      </c>
      <c r="U3" s="156"/>
      <c r="V3" s="156"/>
      <c r="W3" s="156"/>
      <c r="X3" s="157"/>
      <c r="Y3" s="156" t="s">
        <v>46</v>
      </c>
      <c r="Z3" s="156"/>
      <c r="AA3" s="156"/>
      <c r="AB3" s="156"/>
      <c r="AC3" s="157"/>
      <c r="AD3" s="129"/>
      <c r="AE3" s="131" t="s">
        <v>47</v>
      </c>
      <c r="AF3" s="133" t="s">
        <v>48</v>
      </c>
      <c r="AG3" s="131" t="s">
        <v>49</v>
      </c>
      <c r="AH3" s="133" t="s">
        <v>50</v>
      </c>
      <c r="AI3" s="159" t="s">
        <v>51</v>
      </c>
      <c r="AJ3" s="160"/>
      <c r="AK3" s="160"/>
      <c r="AL3" s="160"/>
      <c r="AM3" s="161"/>
      <c r="AN3" s="159" t="s">
        <v>52</v>
      </c>
      <c r="AO3" s="160"/>
      <c r="AP3" s="160"/>
      <c r="AQ3" s="160"/>
      <c r="AR3" s="161"/>
      <c r="AS3" s="159" t="s">
        <v>53</v>
      </c>
      <c r="AT3" s="160"/>
      <c r="AU3" s="160"/>
      <c r="AV3" s="160"/>
      <c r="AW3" s="161"/>
      <c r="AX3" s="160" t="s">
        <v>54</v>
      </c>
      <c r="AY3" s="160"/>
      <c r="AZ3" s="160"/>
      <c r="BA3" s="160"/>
      <c r="BB3" s="161"/>
    </row>
    <row r="4" spans="2:54" ht="28.5">
      <c r="B4" s="143"/>
      <c r="C4" s="143"/>
      <c r="D4" s="143"/>
      <c r="E4" s="137"/>
      <c r="F4" s="140"/>
      <c r="G4" s="140"/>
      <c r="H4" s="140"/>
      <c r="I4" s="140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30"/>
      <c r="AE4" s="132"/>
      <c r="AF4" s="134"/>
      <c r="AG4" s="132"/>
      <c r="AH4" s="134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28">
        <v>1</v>
      </c>
      <c r="C5" s="128" t="s">
        <v>30</v>
      </c>
      <c r="D5" s="144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28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29"/>
      <c r="C6" s="129"/>
      <c r="D6" s="145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29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29"/>
      <c r="C7" s="129"/>
      <c r="D7" s="145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29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29"/>
      <c r="C8" s="129"/>
      <c r="D8" s="145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29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29"/>
      <c r="C9" s="129"/>
      <c r="D9" s="145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29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29"/>
      <c r="C10" s="129"/>
      <c r="D10" s="145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29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29"/>
      <c r="C11" s="129"/>
      <c r="D11" s="145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29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29"/>
      <c r="C12" s="129"/>
      <c r="D12" s="145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29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29"/>
      <c r="C13" s="129"/>
      <c r="D13" s="145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29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29"/>
      <c r="C14" s="129"/>
      <c r="D14" s="145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29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29"/>
      <c r="C15" s="129"/>
      <c r="D15" s="145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29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29"/>
      <c r="C16" s="129"/>
      <c r="D16" s="145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29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29"/>
      <c r="C17" s="129"/>
      <c r="D17" s="145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29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29"/>
      <c r="C18" s="129"/>
      <c r="D18" s="145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29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29"/>
      <c r="C19" s="129"/>
      <c r="D19" s="145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29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30"/>
      <c r="C20" s="130"/>
      <c r="D20" s="146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30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28">
        <v>2</v>
      </c>
      <c r="C21" s="128" t="s">
        <v>32</v>
      </c>
      <c r="D21" s="144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29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29"/>
      <c r="C22" s="129"/>
      <c r="D22" s="145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29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29"/>
      <c r="C23" s="129"/>
      <c r="D23" s="145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29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29"/>
      <c r="C24" s="129"/>
      <c r="D24" s="145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29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29"/>
      <c r="C25" s="129"/>
      <c r="D25" s="145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29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29"/>
      <c r="C26" s="129"/>
      <c r="D26" s="145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29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29"/>
      <c r="C27" s="129"/>
      <c r="D27" s="145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29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29"/>
      <c r="C28" s="129"/>
      <c r="D28" s="145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29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29"/>
      <c r="C29" s="129"/>
      <c r="D29" s="145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29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29"/>
      <c r="C30" s="129"/>
      <c r="D30" s="145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29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29"/>
      <c r="C31" s="129"/>
      <c r="D31" s="145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29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29"/>
      <c r="C32" s="129"/>
      <c r="D32" s="145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29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29"/>
      <c r="C33" s="129"/>
      <c r="D33" s="145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29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29"/>
      <c r="C34" s="129"/>
      <c r="D34" s="145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29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29"/>
      <c r="C35" s="129"/>
      <c r="D35" s="145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29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30"/>
      <c r="C36" s="130"/>
      <c r="D36" s="146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30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28">
        <v>3</v>
      </c>
      <c r="C37" s="128" t="s">
        <v>70</v>
      </c>
      <c r="D37" s="144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28" t="s">
        <v>71</v>
      </c>
      <c r="AE37" s="38"/>
      <c r="AF37" s="39"/>
      <c r="AG37" s="63"/>
      <c r="AH37" s="39"/>
    </row>
    <row r="38" spans="2:54" ht="25.5">
      <c r="B38" s="129"/>
      <c r="C38" s="129"/>
      <c r="D38" s="145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29"/>
      <c r="AE38" s="40"/>
      <c r="AF38" s="41"/>
      <c r="AG38" s="64"/>
      <c r="AH38" s="41"/>
    </row>
    <row r="39" spans="2:54" ht="25.5">
      <c r="B39" s="129"/>
      <c r="C39" s="129"/>
      <c r="D39" s="145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29"/>
      <c r="AE39" s="40"/>
      <c r="AF39" s="41"/>
      <c r="AG39" s="64"/>
      <c r="AH39" s="41"/>
    </row>
    <row r="40" spans="2:54" ht="25.5">
      <c r="B40" s="129"/>
      <c r="C40" s="129"/>
      <c r="D40" s="145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29"/>
      <c r="AE40" s="40"/>
      <c r="AF40" s="41"/>
      <c r="AG40" s="64"/>
      <c r="AH40" s="41"/>
    </row>
    <row r="41" spans="2:54" ht="25.5">
      <c r="B41" s="129"/>
      <c r="C41" s="129"/>
      <c r="D41" s="145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29"/>
      <c r="AE41" s="40"/>
      <c r="AF41" s="41"/>
      <c r="AG41" s="64"/>
      <c r="AH41" s="41"/>
    </row>
    <row r="42" spans="2:54" ht="25.5">
      <c r="B42" s="129"/>
      <c r="C42" s="129"/>
      <c r="D42" s="145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29"/>
      <c r="AE42" s="40"/>
      <c r="AF42" s="41"/>
      <c r="AG42" s="64"/>
      <c r="AH42" s="41"/>
    </row>
    <row r="43" spans="2:54" ht="25.5">
      <c r="B43" s="129"/>
      <c r="C43" s="129"/>
      <c r="D43" s="145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29"/>
      <c r="AE43" s="40"/>
      <c r="AF43" s="41"/>
      <c r="AG43" s="64"/>
      <c r="AH43" s="41"/>
    </row>
    <row r="44" spans="2:54" ht="15.75">
      <c r="B44" s="129"/>
      <c r="C44" s="129"/>
      <c r="D44" s="145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29"/>
      <c r="AE44" s="40"/>
      <c r="AF44" s="41"/>
      <c r="AG44" s="64"/>
      <c r="AH44" s="41"/>
    </row>
    <row r="45" spans="2:54" ht="15.75">
      <c r="B45" s="129"/>
      <c r="C45" s="129"/>
      <c r="D45" s="145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29"/>
      <c r="AE45" s="40"/>
      <c r="AF45" s="41"/>
      <c r="AG45" s="64"/>
      <c r="AH45" s="41"/>
    </row>
    <row r="46" spans="2:54" ht="15.75">
      <c r="B46" s="129"/>
      <c r="C46" s="129"/>
      <c r="D46" s="145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29"/>
      <c r="AE46" s="40"/>
      <c r="AF46" s="41"/>
      <c r="AG46" s="64"/>
      <c r="AH46" s="41"/>
    </row>
    <row r="47" spans="2:54" ht="15.75">
      <c r="B47" s="129"/>
      <c r="C47" s="129"/>
      <c r="D47" s="145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29"/>
      <c r="AE47" s="40"/>
      <c r="AF47" s="41"/>
      <c r="AG47" s="64"/>
      <c r="AH47" s="41"/>
    </row>
    <row r="48" spans="2:54" ht="15.75">
      <c r="B48" s="129"/>
      <c r="C48" s="129"/>
      <c r="D48" s="145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29"/>
      <c r="AE48" s="40"/>
      <c r="AF48" s="41"/>
      <c r="AG48" s="64"/>
      <c r="AH48" s="41"/>
    </row>
    <row r="49" spans="2:34" ht="15.75">
      <c r="B49" s="129"/>
      <c r="C49" s="129"/>
      <c r="D49" s="145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29"/>
      <c r="AE49" s="40"/>
      <c r="AF49" s="41"/>
      <c r="AG49" s="64"/>
      <c r="AH49" s="41"/>
    </row>
    <row r="50" spans="2:34" ht="15.75">
      <c r="B50" s="129"/>
      <c r="C50" s="129"/>
      <c r="D50" s="145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29"/>
      <c r="AE50" s="40"/>
      <c r="AF50" s="41"/>
      <c r="AG50" s="64"/>
      <c r="AH50" s="41"/>
    </row>
    <row r="51" spans="2:34" ht="15.75">
      <c r="B51" s="129"/>
      <c r="C51" s="129"/>
      <c r="D51" s="145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29"/>
      <c r="AE51" s="40"/>
      <c r="AF51" s="41"/>
      <c r="AG51" s="64"/>
      <c r="AH51" s="41"/>
    </row>
    <row r="52" spans="2:34" ht="15" customHeight="1">
      <c r="B52" s="129"/>
      <c r="C52" s="130"/>
      <c r="D52" s="146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30"/>
      <c r="AE52" s="42"/>
      <c r="AF52" s="43"/>
      <c r="AG52" s="65"/>
      <c r="AH52" s="43"/>
    </row>
    <row r="53" spans="2:34" ht="14.25" customHeight="1">
      <c r="B53" s="129"/>
      <c r="C53" s="129" t="s">
        <v>72</v>
      </c>
      <c r="D53" s="145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28" t="s">
        <v>73</v>
      </c>
      <c r="AE53" s="38"/>
      <c r="AF53" s="39"/>
      <c r="AG53" s="63"/>
      <c r="AH53" s="39"/>
    </row>
    <row r="54" spans="2:34" ht="25.5">
      <c r="B54" s="129"/>
      <c r="C54" s="129"/>
      <c r="D54" s="145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29"/>
      <c r="AE54" s="40"/>
      <c r="AF54" s="41"/>
      <c r="AG54" s="64"/>
      <c r="AH54" s="41"/>
    </row>
    <row r="55" spans="2:34" ht="25.5">
      <c r="B55" s="129"/>
      <c r="C55" s="129"/>
      <c r="D55" s="145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29"/>
      <c r="AE55" s="40"/>
      <c r="AF55" s="41"/>
      <c r="AG55" s="64"/>
      <c r="AH55" s="41"/>
    </row>
    <row r="56" spans="2:34" ht="25.5">
      <c r="B56" s="129"/>
      <c r="C56" s="129"/>
      <c r="D56" s="145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29"/>
      <c r="AE56" s="40"/>
      <c r="AF56" s="41"/>
      <c r="AG56" s="64"/>
      <c r="AH56" s="41"/>
    </row>
    <row r="57" spans="2:34" ht="25.5">
      <c r="B57" s="129"/>
      <c r="C57" s="129"/>
      <c r="D57" s="145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29"/>
      <c r="AE57" s="40"/>
      <c r="AF57" s="41"/>
      <c r="AG57" s="64"/>
      <c r="AH57" s="41"/>
    </row>
    <row r="58" spans="2:34" ht="25.5">
      <c r="B58" s="129"/>
      <c r="C58" s="129"/>
      <c r="D58" s="145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29"/>
      <c r="AE58" s="40"/>
      <c r="AF58" s="41"/>
      <c r="AG58" s="64"/>
      <c r="AH58" s="41"/>
    </row>
    <row r="59" spans="2:34" ht="25.5">
      <c r="B59" s="129"/>
      <c r="C59" s="129"/>
      <c r="D59" s="145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29"/>
      <c r="AE59" s="40"/>
      <c r="AF59" s="41"/>
      <c r="AG59" s="64"/>
      <c r="AH59" s="41"/>
    </row>
    <row r="60" spans="2:34" ht="15.75">
      <c r="B60" s="129"/>
      <c r="C60" s="129"/>
      <c r="D60" s="145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29"/>
      <c r="AE60" s="40"/>
      <c r="AF60" s="41"/>
      <c r="AG60" s="64"/>
      <c r="AH60" s="41"/>
    </row>
    <row r="61" spans="2:34" ht="15.75">
      <c r="B61" s="129"/>
      <c r="C61" s="129"/>
      <c r="D61" s="145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29"/>
      <c r="AE61" s="40"/>
      <c r="AF61" s="41"/>
      <c r="AG61" s="64"/>
      <c r="AH61" s="41"/>
    </row>
    <row r="62" spans="2:34" ht="15.75">
      <c r="B62" s="129"/>
      <c r="C62" s="129"/>
      <c r="D62" s="145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29"/>
      <c r="AE62" s="40"/>
      <c r="AF62" s="41"/>
      <c r="AG62" s="64"/>
      <c r="AH62" s="41"/>
    </row>
    <row r="63" spans="2:34" ht="15.75">
      <c r="B63" s="129"/>
      <c r="C63" s="129"/>
      <c r="D63" s="145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29"/>
      <c r="AE63" s="40"/>
      <c r="AF63" s="41"/>
      <c r="AG63" s="64"/>
      <c r="AH63" s="41"/>
    </row>
    <row r="64" spans="2:34" ht="15.75">
      <c r="B64" s="129"/>
      <c r="C64" s="129"/>
      <c r="D64" s="145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29"/>
      <c r="AE64" s="40"/>
      <c r="AF64" s="41"/>
      <c r="AG64" s="64"/>
      <c r="AH64" s="41"/>
    </row>
    <row r="65" spans="2:34" ht="15.75">
      <c r="B65" s="129"/>
      <c r="C65" s="129"/>
      <c r="D65" s="145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29"/>
      <c r="AE65" s="40"/>
      <c r="AF65" s="41"/>
      <c r="AG65" s="64"/>
      <c r="AH65" s="41"/>
    </row>
    <row r="66" spans="2:34" ht="15.75">
      <c r="B66" s="129"/>
      <c r="C66" s="129"/>
      <c r="D66" s="145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29"/>
      <c r="AE66" s="40"/>
      <c r="AF66" s="41"/>
      <c r="AG66" s="64"/>
      <c r="AH66" s="41"/>
    </row>
    <row r="67" spans="2:34" ht="15.75">
      <c r="B67" s="129"/>
      <c r="C67" s="129"/>
      <c r="D67" s="145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29"/>
      <c r="AE67" s="40"/>
      <c r="AF67" s="41"/>
      <c r="AG67" s="64"/>
      <c r="AH67" s="41"/>
    </row>
    <row r="68" spans="2:34" ht="15.75">
      <c r="B68" s="130"/>
      <c r="C68" s="130"/>
      <c r="D68" s="146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30"/>
      <c r="AE68" s="42"/>
      <c r="AF68" s="43"/>
      <c r="AG68" s="65"/>
      <c r="AH68" s="43"/>
    </row>
    <row r="69" spans="2:34" ht="25.5">
      <c r="B69" s="129">
        <v>4</v>
      </c>
      <c r="C69" s="128" t="s">
        <v>70</v>
      </c>
      <c r="D69" s="144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29"/>
      <c r="AE69" s="71"/>
      <c r="AF69" s="72"/>
      <c r="AG69" s="75"/>
      <c r="AH69" s="72"/>
    </row>
    <row r="70" spans="2:34" ht="25.5">
      <c r="B70" s="129"/>
      <c r="C70" s="129"/>
      <c r="D70" s="145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29"/>
      <c r="AE70" s="40"/>
      <c r="AF70" s="41"/>
      <c r="AG70" s="64"/>
      <c r="AH70" s="41"/>
    </row>
    <row r="71" spans="2:34" ht="25.5">
      <c r="B71" s="129"/>
      <c r="C71" s="129"/>
      <c r="D71" s="145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29"/>
      <c r="AE71" s="40"/>
      <c r="AF71" s="41"/>
      <c r="AG71" s="64"/>
      <c r="AH71" s="41"/>
    </row>
    <row r="72" spans="2:34" ht="25.5">
      <c r="B72" s="129"/>
      <c r="C72" s="129"/>
      <c r="D72" s="145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29"/>
      <c r="AE72" s="40"/>
      <c r="AF72" s="41"/>
      <c r="AG72" s="64"/>
      <c r="AH72" s="41"/>
    </row>
    <row r="73" spans="2:34" ht="25.5">
      <c r="B73" s="129"/>
      <c r="C73" s="129"/>
      <c r="D73" s="145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29"/>
      <c r="AE73" s="40"/>
      <c r="AF73" s="41"/>
      <c r="AG73" s="64"/>
      <c r="AH73" s="41"/>
    </row>
    <row r="74" spans="2:34" ht="25.5">
      <c r="B74" s="129"/>
      <c r="C74" s="129"/>
      <c r="D74" s="145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29"/>
      <c r="AE74" s="40"/>
      <c r="AF74" s="41"/>
      <c r="AG74" s="64"/>
      <c r="AH74" s="41"/>
    </row>
    <row r="75" spans="2:34" ht="25.5">
      <c r="B75" s="129"/>
      <c r="C75" s="129"/>
      <c r="D75" s="145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29"/>
      <c r="AE75" s="40"/>
      <c r="AF75" s="41"/>
      <c r="AG75" s="64"/>
      <c r="AH75" s="41"/>
    </row>
    <row r="76" spans="2:34" ht="15.75">
      <c r="B76" s="129"/>
      <c r="C76" s="129"/>
      <c r="D76" s="145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29"/>
      <c r="AE76" s="40"/>
      <c r="AF76" s="41"/>
      <c r="AG76" s="64"/>
      <c r="AH76" s="41"/>
    </row>
    <row r="77" spans="2:34" ht="15.75">
      <c r="B77" s="129"/>
      <c r="C77" s="129"/>
      <c r="D77" s="145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29"/>
      <c r="AE77" s="40"/>
      <c r="AF77" s="41"/>
      <c r="AG77" s="64"/>
      <c r="AH77" s="41"/>
    </row>
    <row r="78" spans="2:34" ht="15.75">
      <c r="B78" s="129"/>
      <c r="C78" s="129"/>
      <c r="D78" s="145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29"/>
      <c r="AE78" s="40"/>
      <c r="AF78" s="41"/>
      <c r="AG78" s="64"/>
      <c r="AH78" s="41"/>
    </row>
    <row r="79" spans="2:34" ht="15.75">
      <c r="B79" s="129"/>
      <c r="C79" s="129"/>
      <c r="D79" s="145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29"/>
      <c r="AE79" s="40"/>
      <c r="AF79" s="41"/>
      <c r="AG79" s="64"/>
      <c r="AH79" s="41"/>
    </row>
    <row r="80" spans="2:34" ht="15.75">
      <c r="B80" s="129"/>
      <c r="C80" s="129"/>
      <c r="D80" s="145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29"/>
      <c r="AE80" s="40"/>
      <c r="AF80" s="41"/>
      <c r="AG80" s="64"/>
      <c r="AH80" s="41"/>
    </row>
    <row r="81" spans="2:34" ht="15.75">
      <c r="B81" s="129"/>
      <c r="C81" s="129"/>
      <c r="D81" s="145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29"/>
      <c r="AE81" s="40"/>
      <c r="AF81" s="41"/>
      <c r="AG81" s="64"/>
      <c r="AH81" s="41"/>
    </row>
    <row r="82" spans="2:34" ht="15.75">
      <c r="B82" s="129"/>
      <c r="C82" s="129"/>
      <c r="D82" s="145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29"/>
      <c r="AE82" s="40"/>
      <c r="AF82" s="41"/>
      <c r="AG82" s="64"/>
      <c r="AH82" s="41"/>
    </row>
    <row r="83" spans="2:34" ht="15.75">
      <c r="B83" s="129"/>
      <c r="C83" s="129"/>
      <c r="D83" s="145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29"/>
      <c r="AE83" s="40"/>
      <c r="AF83" s="41"/>
      <c r="AG83" s="64"/>
      <c r="AH83" s="41"/>
    </row>
    <row r="84" spans="2:34" ht="15.75">
      <c r="B84" s="129"/>
      <c r="C84" s="130"/>
      <c r="D84" s="146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29"/>
      <c r="AE84" s="73"/>
      <c r="AF84" s="74"/>
      <c r="AG84" s="76"/>
      <c r="AH84" s="74"/>
    </row>
    <row r="85" spans="2:34" ht="25.5">
      <c r="B85" s="129"/>
      <c r="C85" s="128" t="s">
        <v>72</v>
      </c>
      <c r="D85" s="144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28"/>
      <c r="AE85" s="38"/>
      <c r="AF85" s="39"/>
      <c r="AG85" s="63"/>
      <c r="AH85" s="39"/>
    </row>
    <row r="86" spans="2:34" ht="25.5">
      <c r="B86" s="129"/>
      <c r="C86" s="129"/>
      <c r="D86" s="145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29"/>
      <c r="AE86" s="40"/>
      <c r="AF86" s="41"/>
      <c r="AG86" s="64"/>
      <c r="AH86" s="41"/>
    </row>
    <row r="87" spans="2:34" ht="25.5">
      <c r="B87" s="129"/>
      <c r="C87" s="129"/>
      <c r="D87" s="145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29"/>
      <c r="AE87" s="40"/>
      <c r="AF87" s="41"/>
      <c r="AG87" s="64"/>
      <c r="AH87" s="41"/>
    </row>
    <row r="88" spans="2:34" ht="25.5">
      <c r="B88" s="129"/>
      <c r="C88" s="129"/>
      <c r="D88" s="145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29"/>
      <c r="AE88" s="40"/>
      <c r="AF88" s="41"/>
      <c r="AG88" s="64"/>
      <c r="AH88" s="41"/>
    </row>
    <row r="89" spans="2:34" ht="25.5">
      <c r="B89" s="129"/>
      <c r="C89" s="129"/>
      <c r="D89" s="145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29"/>
      <c r="AE89" s="40"/>
      <c r="AF89" s="41"/>
      <c r="AG89" s="64"/>
      <c r="AH89" s="41"/>
    </row>
    <row r="90" spans="2:34" ht="25.5">
      <c r="B90" s="129"/>
      <c r="C90" s="129"/>
      <c r="D90" s="145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29"/>
      <c r="AE90" s="40"/>
      <c r="AF90" s="41"/>
      <c r="AG90" s="64"/>
      <c r="AH90" s="41"/>
    </row>
    <row r="91" spans="2:34" ht="25.5">
      <c r="B91" s="129"/>
      <c r="C91" s="129"/>
      <c r="D91" s="145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29"/>
      <c r="AE91" s="40"/>
      <c r="AF91" s="41"/>
      <c r="AG91" s="64"/>
      <c r="AH91" s="41"/>
    </row>
    <row r="92" spans="2:34" ht="15.75">
      <c r="B92" s="129"/>
      <c r="C92" s="129"/>
      <c r="D92" s="145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29"/>
      <c r="AE92" s="40"/>
      <c r="AF92" s="41"/>
      <c r="AG92" s="64"/>
      <c r="AH92" s="41"/>
    </row>
    <row r="93" spans="2:34" ht="15.75">
      <c r="B93" s="129"/>
      <c r="C93" s="129"/>
      <c r="D93" s="145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29"/>
      <c r="AE93" s="40"/>
      <c r="AF93" s="41"/>
      <c r="AG93" s="64"/>
      <c r="AH93" s="41"/>
    </row>
    <row r="94" spans="2:34" ht="15.75">
      <c r="B94" s="129"/>
      <c r="C94" s="129"/>
      <c r="D94" s="145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29"/>
      <c r="AE94" s="40"/>
      <c r="AF94" s="41"/>
      <c r="AG94" s="64"/>
      <c r="AH94" s="41"/>
    </row>
    <row r="95" spans="2:34" ht="15.75">
      <c r="B95" s="129"/>
      <c r="C95" s="129"/>
      <c r="D95" s="145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29"/>
      <c r="AE95" s="40"/>
      <c r="AF95" s="41"/>
      <c r="AG95" s="64"/>
      <c r="AH95" s="41"/>
    </row>
    <row r="96" spans="2:34" ht="15.75">
      <c r="B96" s="129"/>
      <c r="C96" s="129"/>
      <c r="D96" s="145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29"/>
      <c r="AE96" s="40"/>
      <c r="AF96" s="41"/>
      <c r="AG96" s="64"/>
      <c r="AH96" s="41"/>
    </row>
    <row r="97" spans="2:34" ht="15.75">
      <c r="B97" s="129"/>
      <c r="C97" s="129"/>
      <c r="D97" s="145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29"/>
      <c r="AE97" s="40"/>
      <c r="AF97" s="41"/>
      <c r="AG97" s="64"/>
      <c r="AH97" s="41"/>
    </row>
    <row r="98" spans="2:34" ht="15.75">
      <c r="B98" s="129"/>
      <c r="C98" s="129"/>
      <c r="D98" s="145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29"/>
      <c r="AE98" s="40"/>
      <c r="AF98" s="41"/>
      <c r="AG98" s="64"/>
      <c r="AH98" s="41"/>
    </row>
    <row r="99" spans="2:34" ht="15.75">
      <c r="B99" s="129"/>
      <c r="C99" s="129"/>
      <c r="D99" s="145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29"/>
      <c r="AE99" s="40"/>
      <c r="AF99" s="41"/>
      <c r="AG99" s="64"/>
      <c r="AH99" s="41"/>
    </row>
    <row r="100" spans="2:34" ht="15.75">
      <c r="B100" s="130"/>
      <c r="C100" s="130"/>
      <c r="D100" s="146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30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honeticPr fontId="15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2:BB100"/>
  <sheetViews>
    <sheetView zoomScale="55" zoomScaleNormal="55" workbookViewId="0">
      <selection activeCell="M33" sqref="A1:XFD1048576"/>
    </sheetView>
  </sheetViews>
  <sheetFormatPr defaultColWidth="9" defaultRowHeight="14.25"/>
  <cols>
    <col min="3" max="3" width="10.375" customWidth="1"/>
    <col min="4" max="4" width="13.62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2" spans="2:54" ht="80.25" customHeight="1">
      <c r="B2" s="141" t="s">
        <v>24</v>
      </c>
      <c r="C2" s="141" t="s">
        <v>25</v>
      </c>
      <c r="D2" s="141" t="s">
        <v>26</v>
      </c>
      <c r="E2" s="135" t="s">
        <v>35</v>
      </c>
      <c r="F2" s="138" t="s">
        <v>36</v>
      </c>
      <c r="G2" s="138" t="s">
        <v>37</v>
      </c>
      <c r="H2" s="138" t="s">
        <v>38</v>
      </c>
      <c r="I2" s="138" t="s">
        <v>39</v>
      </c>
      <c r="J2" s="147" t="s">
        <v>40</v>
      </c>
      <c r="K2" s="148"/>
      <c r="L2" s="148"/>
      <c r="M2" s="148"/>
      <c r="N2" s="148"/>
      <c r="O2" s="148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50"/>
      <c r="AD2" s="128" t="s">
        <v>28</v>
      </c>
      <c r="AE2" s="147" t="s">
        <v>41</v>
      </c>
      <c r="AF2" s="148"/>
      <c r="AG2" s="149"/>
      <c r="AH2" s="149"/>
      <c r="AI2" s="151" t="s">
        <v>42</v>
      </c>
      <c r="AJ2" s="152"/>
      <c r="AK2" s="152"/>
      <c r="AL2" s="152"/>
      <c r="AM2" s="152"/>
      <c r="AN2" s="153"/>
      <c r="AO2" s="153"/>
      <c r="AP2" s="153"/>
      <c r="AQ2" s="153"/>
      <c r="AR2" s="153"/>
      <c r="AS2" s="153"/>
      <c r="AT2" s="154"/>
      <c r="AU2" s="154"/>
      <c r="AV2" s="154"/>
      <c r="AW2" s="154"/>
      <c r="AX2" s="154"/>
      <c r="AY2" s="154"/>
      <c r="AZ2" s="154"/>
      <c r="BA2" s="154"/>
      <c r="BB2" s="155"/>
    </row>
    <row r="3" spans="2:54" ht="43.5" customHeight="1">
      <c r="B3" s="142"/>
      <c r="C3" s="142"/>
      <c r="D3" s="142"/>
      <c r="E3" s="136"/>
      <c r="F3" s="139"/>
      <c r="G3" s="139"/>
      <c r="H3" s="139"/>
      <c r="I3" s="139"/>
      <c r="J3" s="156" t="s">
        <v>43</v>
      </c>
      <c r="K3" s="156"/>
      <c r="L3" s="156"/>
      <c r="M3" s="156"/>
      <c r="N3" s="157"/>
      <c r="O3" s="156" t="s">
        <v>44</v>
      </c>
      <c r="P3" s="156"/>
      <c r="Q3" s="156"/>
      <c r="R3" s="156"/>
      <c r="S3" s="156"/>
      <c r="T3" s="158" t="s">
        <v>45</v>
      </c>
      <c r="U3" s="156"/>
      <c r="V3" s="156"/>
      <c r="W3" s="156"/>
      <c r="X3" s="157"/>
      <c r="Y3" s="156" t="s">
        <v>46</v>
      </c>
      <c r="Z3" s="156"/>
      <c r="AA3" s="156"/>
      <c r="AB3" s="156"/>
      <c r="AC3" s="157"/>
      <c r="AD3" s="129"/>
      <c r="AE3" s="131" t="s">
        <v>47</v>
      </c>
      <c r="AF3" s="133" t="s">
        <v>48</v>
      </c>
      <c r="AG3" s="131" t="s">
        <v>49</v>
      </c>
      <c r="AH3" s="133" t="s">
        <v>50</v>
      </c>
      <c r="AI3" s="159" t="s">
        <v>51</v>
      </c>
      <c r="AJ3" s="160"/>
      <c r="AK3" s="160"/>
      <c r="AL3" s="160"/>
      <c r="AM3" s="161"/>
      <c r="AN3" s="159" t="s">
        <v>52</v>
      </c>
      <c r="AO3" s="160"/>
      <c r="AP3" s="160"/>
      <c r="AQ3" s="160"/>
      <c r="AR3" s="161"/>
      <c r="AS3" s="159" t="s">
        <v>53</v>
      </c>
      <c r="AT3" s="160"/>
      <c r="AU3" s="160"/>
      <c r="AV3" s="160"/>
      <c r="AW3" s="161"/>
      <c r="AX3" s="160" t="s">
        <v>54</v>
      </c>
      <c r="AY3" s="160"/>
      <c r="AZ3" s="160"/>
      <c r="BA3" s="160"/>
      <c r="BB3" s="161"/>
    </row>
    <row r="4" spans="2:54" ht="28.5">
      <c r="B4" s="143"/>
      <c r="C4" s="143"/>
      <c r="D4" s="143"/>
      <c r="E4" s="137"/>
      <c r="F4" s="140"/>
      <c r="G4" s="140"/>
      <c r="H4" s="140"/>
      <c r="I4" s="140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30"/>
      <c r="AE4" s="132"/>
      <c r="AF4" s="134"/>
      <c r="AG4" s="132"/>
      <c r="AH4" s="134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28">
        <v>1</v>
      </c>
      <c r="C5" s="128" t="s">
        <v>30</v>
      </c>
      <c r="D5" s="144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28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29"/>
      <c r="C6" s="129"/>
      <c r="D6" s="145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29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29"/>
      <c r="C7" s="129"/>
      <c r="D7" s="145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29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29"/>
      <c r="C8" s="129"/>
      <c r="D8" s="145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29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29"/>
      <c r="C9" s="129"/>
      <c r="D9" s="145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29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29"/>
      <c r="C10" s="129"/>
      <c r="D10" s="145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29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29"/>
      <c r="C11" s="129"/>
      <c r="D11" s="145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29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29"/>
      <c r="C12" s="129"/>
      <c r="D12" s="145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29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29"/>
      <c r="C13" s="129"/>
      <c r="D13" s="145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29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29"/>
      <c r="C14" s="129"/>
      <c r="D14" s="145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29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29"/>
      <c r="C15" s="129"/>
      <c r="D15" s="145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29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29"/>
      <c r="C16" s="129"/>
      <c r="D16" s="145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29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29"/>
      <c r="C17" s="129"/>
      <c r="D17" s="145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29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29"/>
      <c r="C18" s="129"/>
      <c r="D18" s="145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29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29"/>
      <c r="C19" s="129"/>
      <c r="D19" s="145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29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30"/>
      <c r="C20" s="130"/>
      <c r="D20" s="146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30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28">
        <v>2</v>
      </c>
      <c r="C21" s="128" t="s">
        <v>32</v>
      </c>
      <c r="D21" s="144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29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29"/>
      <c r="C22" s="129"/>
      <c r="D22" s="145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29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29"/>
      <c r="C23" s="129"/>
      <c r="D23" s="145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29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29"/>
      <c r="C24" s="129"/>
      <c r="D24" s="145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29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29"/>
      <c r="C25" s="129"/>
      <c r="D25" s="145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29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29"/>
      <c r="C26" s="129"/>
      <c r="D26" s="145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29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29"/>
      <c r="C27" s="129"/>
      <c r="D27" s="145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29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29"/>
      <c r="C28" s="129"/>
      <c r="D28" s="145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29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29"/>
      <c r="C29" s="129"/>
      <c r="D29" s="145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29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29"/>
      <c r="C30" s="129"/>
      <c r="D30" s="145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29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29"/>
      <c r="C31" s="129"/>
      <c r="D31" s="145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29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29"/>
      <c r="C32" s="129"/>
      <c r="D32" s="145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29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29"/>
      <c r="C33" s="129"/>
      <c r="D33" s="145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29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29"/>
      <c r="C34" s="129"/>
      <c r="D34" s="145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29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29"/>
      <c r="C35" s="129"/>
      <c r="D35" s="145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29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30"/>
      <c r="C36" s="130"/>
      <c r="D36" s="146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30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28">
        <v>3</v>
      </c>
      <c r="C37" s="128" t="s">
        <v>70</v>
      </c>
      <c r="D37" s="144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28" t="s">
        <v>71</v>
      </c>
      <c r="AE37" s="38"/>
      <c r="AF37" s="39"/>
      <c r="AG37" s="63"/>
      <c r="AH37" s="39"/>
    </row>
    <row r="38" spans="2:54" ht="25.5">
      <c r="B38" s="129"/>
      <c r="C38" s="129"/>
      <c r="D38" s="145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29"/>
      <c r="AE38" s="40"/>
      <c r="AF38" s="41"/>
      <c r="AG38" s="64"/>
      <c r="AH38" s="41"/>
    </row>
    <row r="39" spans="2:54" ht="25.5">
      <c r="B39" s="129"/>
      <c r="C39" s="129"/>
      <c r="D39" s="145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29"/>
      <c r="AE39" s="40"/>
      <c r="AF39" s="41"/>
      <c r="AG39" s="64"/>
      <c r="AH39" s="41"/>
    </row>
    <row r="40" spans="2:54" ht="25.5">
      <c r="B40" s="129"/>
      <c r="C40" s="129"/>
      <c r="D40" s="145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29"/>
      <c r="AE40" s="40"/>
      <c r="AF40" s="41"/>
      <c r="AG40" s="64"/>
      <c r="AH40" s="41"/>
    </row>
    <row r="41" spans="2:54" ht="25.5">
      <c r="B41" s="129"/>
      <c r="C41" s="129"/>
      <c r="D41" s="145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29"/>
      <c r="AE41" s="40"/>
      <c r="AF41" s="41"/>
      <c r="AG41" s="64"/>
      <c r="AH41" s="41"/>
    </row>
    <row r="42" spans="2:54" ht="25.5">
      <c r="B42" s="129"/>
      <c r="C42" s="129"/>
      <c r="D42" s="145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29"/>
      <c r="AE42" s="40"/>
      <c r="AF42" s="41"/>
      <c r="AG42" s="64"/>
      <c r="AH42" s="41"/>
    </row>
    <row r="43" spans="2:54" ht="25.5">
      <c r="B43" s="129"/>
      <c r="C43" s="129"/>
      <c r="D43" s="145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29"/>
      <c r="AE43" s="40"/>
      <c r="AF43" s="41"/>
      <c r="AG43" s="64"/>
      <c r="AH43" s="41"/>
    </row>
    <row r="44" spans="2:54" ht="15.75">
      <c r="B44" s="129"/>
      <c r="C44" s="129"/>
      <c r="D44" s="145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29"/>
      <c r="AE44" s="40"/>
      <c r="AF44" s="41"/>
      <c r="AG44" s="64"/>
      <c r="AH44" s="41"/>
    </row>
    <row r="45" spans="2:54" ht="15.75">
      <c r="B45" s="129"/>
      <c r="C45" s="129"/>
      <c r="D45" s="145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29"/>
      <c r="AE45" s="40"/>
      <c r="AF45" s="41"/>
      <c r="AG45" s="64"/>
      <c r="AH45" s="41"/>
    </row>
    <row r="46" spans="2:54" ht="15.75">
      <c r="B46" s="129"/>
      <c r="C46" s="129"/>
      <c r="D46" s="145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29"/>
      <c r="AE46" s="40"/>
      <c r="AF46" s="41"/>
      <c r="AG46" s="64"/>
      <c r="AH46" s="41"/>
    </row>
    <row r="47" spans="2:54" ht="15.75">
      <c r="B47" s="129"/>
      <c r="C47" s="129"/>
      <c r="D47" s="145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29"/>
      <c r="AE47" s="40"/>
      <c r="AF47" s="41"/>
      <c r="AG47" s="64"/>
      <c r="AH47" s="41"/>
    </row>
    <row r="48" spans="2:54" ht="15.75">
      <c r="B48" s="129"/>
      <c r="C48" s="129"/>
      <c r="D48" s="145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29"/>
      <c r="AE48" s="40"/>
      <c r="AF48" s="41"/>
      <c r="AG48" s="64"/>
      <c r="AH48" s="41"/>
    </row>
    <row r="49" spans="2:34" ht="15.75">
      <c r="B49" s="129"/>
      <c r="C49" s="129"/>
      <c r="D49" s="145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29"/>
      <c r="AE49" s="40"/>
      <c r="AF49" s="41"/>
      <c r="AG49" s="64"/>
      <c r="AH49" s="41"/>
    </row>
    <row r="50" spans="2:34" ht="15.75">
      <c r="B50" s="129"/>
      <c r="C50" s="129"/>
      <c r="D50" s="145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29"/>
      <c r="AE50" s="40"/>
      <c r="AF50" s="41"/>
      <c r="AG50" s="64"/>
      <c r="AH50" s="41"/>
    </row>
    <row r="51" spans="2:34" ht="15.75">
      <c r="B51" s="129"/>
      <c r="C51" s="129"/>
      <c r="D51" s="145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29"/>
      <c r="AE51" s="40"/>
      <c r="AF51" s="41"/>
      <c r="AG51" s="64"/>
      <c r="AH51" s="41"/>
    </row>
    <row r="52" spans="2:34" ht="15" customHeight="1">
      <c r="B52" s="129"/>
      <c r="C52" s="130"/>
      <c r="D52" s="146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30"/>
      <c r="AE52" s="42"/>
      <c r="AF52" s="43"/>
      <c r="AG52" s="65"/>
      <c r="AH52" s="43"/>
    </row>
    <row r="53" spans="2:34" ht="14.25" customHeight="1">
      <c r="B53" s="129"/>
      <c r="C53" s="129" t="s">
        <v>72</v>
      </c>
      <c r="D53" s="145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28" t="s">
        <v>73</v>
      </c>
      <c r="AE53" s="38"/>
      <c r="AF53" s="39"/>
      <c r="AG53" s="63"/>
      <c r="AH53" s="39"/>
    </row>
    <row r="54" spans="2:34" ht="25.5">
      <c r="B54" s="129"/>
      <c r="C54" s="129"/>
      <c r="D54" s="145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29"/>
      <c r="AE54" s="40"/>
      <c r="AF54" s="41"/>
      <c r="AG54" s="64"/>
      <c r="AH54" s="41"/>
    </row>
    <row r="55" spans="2:34" ht="25.5">
      <c r="B55" s="129"/>
      <c r="C55" s="129"/>
      <c r="D55" s="145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29"/>
      <c r="AE55" s="40"/>
      <c r="AF55" s="41"/>
      <c r="AG55" s="64"/>
      <c r="AH55" s="41"/>
    </row>
    <row r="56" spans="2:34" ht="25.5">
      <c r="B56" s="129"/>
      <c r="C56" s="129"/>
      <c r="D56" s="145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29"/>
      <c r="AE56" s="40"/>
      <c r="AF56" s="41"/>
      <c r="AG56" s="64"/>
      <c r="AH56" s="41"/>
    </row>
    <row r="57" spans="2:34" ht="25.5">
      <c r="B57" s="129"/>
      <c r="C57" s="129"/>
      <c r="D57" s="145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29"/>
      <c r="AE57" s="40"/>
      <c r="AF57" s="41"/>
      <c r="AG57" s="64"/>
      <c r="AH57" s="41"/>
    </row>
    <row r="58" spans="2:34" ht="25.5">
      <c r="B58" s="129"/>
      <c r="C58" s="129"/>
      <c r="D58" s="145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29"/>
      <c r="AE58" s="40"/>
      <c r="AF58" s="41"/>
      <c r="AG58" s="64"/>
      <c r="AH58" s="41"/>
    </row>
    <row r="59" spans="2:34" ht="25.5">
      <c r="B59" s="129"/>
      <c r="C59" s="129"/>
      <c r="D59" s="145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29"/>
      <c r="AE59" s="40"/>
      <c r="AF59" s="41"/>
      <c r="AG59" s="64"/>
      <c r="AH59" s="41"/>
    </row>
    <row r="60" spans="2:34" ht="15.75">
      <c r="B60" s="129"/>
      <c r="C60" s="129"/>
      <c r="D60" s="145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29"/>
      <c r="AE60" s="40"/>
      <c r="AF60" s="41"/>
      <c r="AG60" s="64"/>
      <c r="AH60" s="41"/>
    </row>
    <row r="61" spans="2:34" ht="15.75">
      <c r="B61" s="129"/>
      <c r="C61" s="129"/>
      <c r="D61" s="145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29"/>
      <c r="AE61" s="40"/>
      <c r="AF61" s="41"/>
      <c r="AG61" s="64"/>
      <c r="AH61" s="41"/>
    </row>
    <row r="62" spans="2:34" ht="15.75">
      <c r="B62" s="129"/>
      <c r="C62" s="129"/>
      <c r="D62" s="145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29"/>
      <c r="AE62" s="40"/>
      <c r="AF62" s="41"/>
      <c r="AG62" s="64"/>
      <c r="AH62" s="41"/>
    </row>
    <row r="63" spans="2:34" ht="15.75">
      <c r="B63" s="129"/>
      <c r="C63" s="129"/>
      <c r="D63" s="145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29"/>
      <c r="AE63" s="40"/>
      <c r="AF63" s="41"/>
      <c r="AG63" s="64"/>
      <c r="AH63" s="41"/>
    </row>
    <row r="64" spans="2:34" ht="15.75">
      <c r="B64" s="129"/>
      <c r="C64" s="129"/>
      <c r="D64" s="145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29"/>
      <c r="AE64" s="40"/>
      <c r="AF64" s="41"/>
      <c r="AG64" s="64"/>
      <c r="AH64" s="41"/>
    </row>
    <row r="65" spans="2:34" ht="15.75">
      <c r="B65" s="129"/>
      <c r="C65" s="129"/>
      <c r="D65" s="145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29"/>
      <c r="AE65" s="40"/>
      <c r="AF65" s="41"/>
      <c r="AG65" s="64"/>
      <c r="AH65" s="41"/>
    </row>
    <row r="66" spans="2:34" ht="15.75">
      <c r="B66" s="129"/>
      <c r="C66" s="129"/>
      <c r="D66" s="145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29"/>
      <c r="AE66" s="40"/>
      <c r="AF66" s="41"/>
      <c r="AG66" s="64"/>
      <c r="AH66" s="41"/>
    </row>
    <row r="67" spans="2:34" ht="15.75">
      <c r="B67" s="129"/>
      <c r="C67" s="129"/>
      <c r="D67" s="145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29"/>
      <c r="AE67" s="40"/>
      <c r="AF67" s="41"/>
      <c r="AG67" s="64"/>
      <c r="AH67" s="41"/>
    </row>
    <row r="68" spans="2:34" ht="15.75">
      <c r="B68" s="130"/>
      <c r="C68" s="130"/>
      <c r="D68" s="146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30"/>
      <c r="AE68" s="42"/>
      <c r="AF68" s="43"/>
      <c r="AG68" s="65"/>
      <c r="AH68" s="43"/>
    </row>
    <row r="69" spans="2:34" ht="25.5">
      <c r="B69" s="129">
        <v>4</v>
      </c>
      <c r="C69" s="128" t="s">
        <v>70</v>
      </c>
      <c r="D69" s="144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29"/>
      <c r="AE69" s="71"/>
      <c r="AF69" s="72"/>
      <c r="AG69" s="75"/>
      <c r="AH69" s="72"/>
    </row>
    <row r="70" spans="2:34" ht="25.5">
      <c r="B70" s="129"/>
      <c r="C70" s="129"/>
      <c r="D70" s="145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29"/>
      <c r="AE70" s="40"/>
      <c r="AF70" s="41"/>
      <c r="AG70" s="64"/>
      <c r="AH70" s="41"/>
    </row>
    <row r="71" spans="2:34" ht="25.5">
      <c r="B71" s="129"/>
      <c r="C71" s="129"/>
      <c r="D71" s="145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29"/>
      <c r="AE71" s="40"/>
      <c r="AF71" s="41"/>
      <c r="AG71" s="64"/>
      <c r="AH71" s="41"/>
    </row>
    <row r="72" spans="2:34" ht="25.5">
      <c r="B72" s="129"/>
      <c r="C72" s="129"/>
      <c r="D72" s="145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29"/>
      <c r="AE72" s="40"/>
      <c r="AF72" s="41"/>
      <c r="AG72" s="64"/>
      <c r="AH72" s="41"/>
    </row>
    <row r="73" spans="2:34" ht="25.5">
      <c r="B73" s="129"/>
      <c r="C73" s="129"/>
      <c r="D73" s="145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29"/>
      <c r="AE73" s="40"/>
      <c r="AF73" s="41"/>
      <c r="AG73" s="64"/>
      <c r="AH73" s="41"/>
    </row>
    <row r="74" spans="2:34" ht="25.5">
      <c r="B74" s="129"/>
      <c r="C74" s="129"/>
      <c r="D74" s="145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29"/>
      <c r="AE74" s="40"/>
      <c r="AF74" s="41"/>
      <c r="AG74" s="64"/>
      <c r="AH74" s="41"/>
    </row>
    <row r="75" spans="2:34" ht="25.5">
      <c r="B75" s="129"/>
      <c r="C75" s="129"/>
      <c r="D75" s="145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29"/>
      <c r="AE75" s="40"/>
      <c r="AF75" s="41"/>
      <c r="AG75" s="64"/>
      <c r="AH75" s="41"/>
    </row>
    <row r="76" spans="2:34" ht="15.75">
      <c r="B76" s="129"/>
      <c r="C76" s="129"/>
      <c r="D76" s="145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29"/>
      <c r="AE76" s="40"/>
      <c r="AF76" s="41"/>
      <c r="AG76" s="64"/>
      <c r="AH76" s="41"/>
    </row>
    <row r="77" spans="2:34" ht="15.75">
      <c r="B77" s="129"/>
      <c r="C77" s="129"/>
      <c r="D77" s="145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29"/>
      <c r="AE77" s="40"/>
      <c r="AF77" s="41"/>
      <c r="AG77" s="64"/>
      <c r="AH77" s="41"/>
    </row>
    <row r="78" spans="2:34" ht="15.75">
      <c r="B78" s="129"/>
      <c r="C78" s="129"/>
      <c r="D78" s="145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29"/>
      <c r="AE78" s="40"/>
      <c r="AF78" s="41"/>
      <c r="AG78" s="64"/>
      <c r="AH78" s="41"/>
    </row>
    <row r="79" spans="2:34" ht="15.75">
      <c r="B79" s="129"/>
      <c r="C79" s="129"/>
      <c r="D79" s="145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29"/>
      <c r="AE79" s="40"/>
      <c r="AF79" s="41"/>
      <c r="AG79" s="64"/>
      <c r="AH79" s="41"/>
    </row>
    <row r="80" spans="2:34" ht="15.75">
      <c r="B80" s="129"/>
      <c r="C80" s="129"/>
      <c r="D80" s="145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29"/>
      <c r="AE80" s="40"/>
      <c r="AF80" s="41"/>
      <c r="AG80" s="64"/>
      <c r="AH80" s="41"/>
    </row>
    <row r="81" spans="2:34" ht="15.75">
      <c r="B81" s="129"/>
      <c r="C81" s="129"/>
      <c r="D81" s="145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29"/>
      <c r="AE81" s="40"/>
      <c r="AF81" s="41"/>
      <c r="AG81" s="64"/>
      <c r="AH81" s="41"/>
    </row>
    <row r="82" spans="2:34" ht="15.75">
      <c r="B82" s="129"/>
      <c r="C82" s="129"/>
      <c r="D82" s="145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29"/>
      <c r="AE82" s="40"/>
      <c r="AF82" s="41"/>
      <c r="AG82" s="64"/>
      <c r="AH82" s="41"/>
    </row>
    <row r="83" spans="2:34" ht="15.75">
      <c r="B83" s="129"/>
      <c r="C83" s="129"/>
      <c r="D83" s="145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29"/>
      <c r="AE83" s="40"/>
      <c r="AF83" s="41"/>
      <c r="AG83" s="64"/>
      <c r="AH83" s="41"/>
    </row>
    <row r="84" spans="2:34" ht="15.75">
      <c r="B84" s="129"/>
      <c r="C84" s="130"/>
      <c r="D84" s="146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29"/>
      <c r="AE84" s="73"/>
      <c r="AF84" s="74"/>
      <c r="AG84" s="76"/>
      <c r="AH84" s="74"/>
    </row>
    <row r="85" spans="2:34" ht="25.5">
      <c r="B85" s="129"/>
      <c r="C85" s="128" t="s">
        <v>72</v>
      </c>
      <c r="D85" s="144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28"/>
      <c r="AE85" s="38"/>
      <c r="AF85" s="39"/>
      <c r="AG85" s="63"/>
      <c r="AH85" s="39"/>
    </row>
    <row r="86" spans="2:34" ht="25.5">
      <c r="B86" s="129"/>
      <c r="C86" s="129"/>
      <c r="D86" s="145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29"/>
      <c r="AE86" s="40"/>
      <c r="AF86" s="41"/>
      <c r="AG86" s="64"/>
      <c r="AH86" s="41"/>
    </row>
    <row r="87" spans="2:34" ht="25.5">
      <c r="B87" s="129"/>
      <c r="C87" s="129"/>
      <c r="D87" s="145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29"/>
      <c r="AE87" s="40"/>
      <c r="AF87" s="41"/>
      <c r="AG87" s="64"/>
      <c r="AH87" s="41"/>
    </row>
    <row r="88" spans="2:34" ht="25.5">
      <c r="B88" s="129"/>
      <c r="C88" s="129"/>
      <c r="D88" s="145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29"/>
      <c r="AE88" s="40"/>
      <c r="AF88" s="41"/>
      <c r="AG88" s="64"/>
      <c r="AH88" s="41"/>
    </row>
    <row r="89" spans="2:34" ht="25.5">
      <c r="B89" s="129"/>
      <c r="C89" s="129"/>
      <c r="D89" s="145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29"/>
      <c r="AE89" s="40"/>
      <c r="AF89" s="41"/>
      <c r="AG89" s="64"/>
      <c r="AH89" s="41"/>
    </row>
    <row r="90" spans="2:34" ht="25.5">
      <c r="B90" s="129"/>
      <c r="C90" s="129"/>
      <c r="D90" s="145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29"/>
      <c r="AE90" s="40"/>
      <c r="AF90" s="41"/>
      <c r="AG90" s="64"/>
      <c r="AH90" s="41"/>
    </row>
    <row r="91" spans="2:34" ht="25.5">
      <c r="B91" s="129"/>
      <c r="C91" s="129"/>
      <c r="D91" s="145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29"/>
      <c r="AE91" s="40"/>
      <c r="AF91" s="41"/>
      <c r="AG91" s="64"/>
      <c r="AH91" s="41"/>
    </row>
    <row r="92" spans="2:34" ht="15.75">
      <c r="B92" s="129"/>
      <c r="C92" s="129"/>
      <c r="D92" s="145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29"/>
      <c r="AE92" s="40"/>
      <c r="AF92" s="41"/>
      <c r="AG92" s="64"/>
      <c r="AH92" s="41"/>
    </row>
    <row r="93" spans="2:34" ht="15.75">
      <c r="B93" s="129"/>
      <c r="C93" s="129"/>
      <c r="D93" s="145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29"/>
      <c r="AE93" s="40"/>
      <c r="AF93" s="41"/>
      <c r="AG93" s="64"/>
      <c r="AH93" s="41"/>
    </row>
    <row r="94" spans="2:34" ht="15.75">
      <c r="B94" s="129"/>
      <c r="C94" s="129"/>
      <c r="D94" s="145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29"/>
      <c r="AE94" s="40"/>
      <c r="AF94" s="41"/>
      <c r="AG94" s="64"/>
      <c r="AH94" s="41"/>
    </row>
    <row r="95" spans="2:34" ht="15.75">
      <c r="B95" s="129"/>
      <c r="C95" s="129"/>
      <c r="D95" s="145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29"/>
      <c r="AE95" s="40"/>
      <c r="AF95" s="41"/>
      <c r="AG95" s="64"/>
      <c r="AH95" s="41"/>
    </row>
    <row r="96" spans="2:34" ht="15.75">
      <c r="B96" s="129"/>
      <c r="C96" s="129"/>
      <c r="D96" s="145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29"/>
      <c r="AE96" s="40"/>
      <c r="AF96" s="41"/>
      <c r="AG96" s="64"/>
      <c r="AH96" s="41"/>
    </row>
    <row r="97" spans="2:34" ht="15.75">
      <c r="B97" s="129"/>
      <c r="C97" s="129"/>
      <c r="D97" s="145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29"/>
      <c r="AE97" s="40"/>
      <c r="AF97" s="41"/>
      <c r="AG97" s="64"/>
      <c r="AH97" s="41"/>
    </row>
    <row r="98" spans="2:34" ht="15.75">
      <c r="B98" s="129"/>
      <c r="C98" s="129"/>
      <c r="D98" s="145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29"/>
      <c r="AE98" s="40"/>
      <c r="AF98" s="41"/>
      <c r="AG98" s="64"/>
      <c r="AH98" s="41"/>
    </row>
    <row r="99" spans="2:34" ht="15.75">
      <c r="B99" s="129"/>
      <c r="C99" s="129"/>
      <c r="D99" s="145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29"/>
      <c r="AE99" s="40"/>
      <c r="AF99" s="41"/>
      <c r="AG99" s="64"/>
      <c r="AH99" s="41"/>
    </row>
    <row r="100" spans="2:34" ht="15.75">
      <c r="B100" s="130"/>
      <c r="C100" s="130"/>
      <c r="D100" s="146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30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honeticPr fontId="15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2:BB100"/>
  <sheetViews>
    <sheetView zoomScale="55" zoomScaleNormal="55" workbookViewId="0">
      <selection activeCell="L41" sqref="A1:XFD1048576"/>
    </sheetView>
  </sheetViews>
  <sheetFormatPr defaultColWidth="9" defaultRowHeight="14.25"/>
  <cols>
    <col min="3" max="3" width="10.375" customWidth="1"/>
    <col min="4" max="4" width="13.62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2" spans="2:54" ht="80.25" customHeight="1">
      <c r="B2" s="141" t="s">
        <v>24</v>
      </c>
      <c r="C2" s="141" t="s">
        <v>25</v>
      </c>
      <c r="D2" s="141" t="s">
        <v>26</v>
      </c>
      <c r="E2" s="135" t="s">
        <v>35</v>
      </c>
      <c r="F2" s="138" t="s">
        <v>36</v>
      </c>
      <c r="G2" s="138" t="s">
        <v>37</v>
      </c>
      <c r="H2" s="138" t="s">
        <v>38</v>
      </c>
      <c r="I2" s="138" t="s">
        <v>39</v>
      </c>
      <c r="J2" s="147" t="s">
        <v>40</v>
      </c>
      <c r="K2" s="148"/>
      <c r="L2" s="148"/>
      <c r="M2" s="148"/>
      <c r="N2" s="148"/>
      <c r="O2" s="148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50"/>
      <c r="AD2" s="128" t="s">
        <v>28</v>
      </c>
      <c r="AE2" s="147" t="s">
        <v>41</v>
      </c>
      <c r="AF2" s="148"/>
      <c r="AG2" s="149"/>
      <c r="AH2" s="149"/>
      <c r="AI2" s="151" t="s">
        <v>42</v>
      </c>
      <c r="AJ2" s="152"/>
      <c r="AK2" s="152"/>
      <c r="AL2" s="152"/>
      <c r="AM2" s="152"/>
      <c r="AN2" s="153"/>
      <c r="AO2" s="153"/>
      <c r="AP2" s="153"/>
      <c r="AQ2" s="153"/>
      <c r="AR2" s="153"/>
      <c r="AS2" s="153"/>
      <c r="AT2" s="154"/>
      <c r="AU2" s="154"/>
      <c r="AV2" s="154"/>
      <c r="AW2" s="154"/>
      <c r="AX2" s="154"/>
      <c r="AY2" s="154"/>
      <c r="AZ2" s="154"/>
      <c r="BA2" s="154"/>
      <c r="BB2" s="155"/>
    </row>
    <row r="3" spans="2:54" ht="43.5" customHeight="1">
      <c r="B3" s="142"/>
      <c r="C3" s="142"/>
      <c r="D3" s="142"/>
      <c r="E3" s="136"/>
      <c r="F3" s="139"/>
      <c r="G3" s="139"/>
      <c r="H3" s="139"/>
      <c r="I3" s="139"/>
      <c r="J3" s="156" t="s">
        <v>43</v>
      </c>
      <c r="K3" s="156"/>
      <c r="L3" s="156"/>
      <c r="M3" s="156"/>
      <c r="N3" s="157"/>
      <c r="O3" s="156" t="s">
        <v>44</v>
      </c>
      <c r="P3" s="156"/>
      <c r="Q3" s="156"/>
      <c r="R3" s="156"/>
      <c r="S3" s="156"/>
      <c r="T3" s="158" t="s">
        <v>45</v>
      </c>
      <c r="U3" s="156"/>
      <c r="V3" s="156"/>
      <c r="W3" s="156"/>
      <c r="X3" s="157"/>
      <c r="Y3" s="156" t="s">
        <v>46</v>
      </c>
      <c r="Z3" s="156"/>
      <c r="AA3" s="156"/>
      <c r="AB3" s="156"/>
      <c r="AC3" s="157"/>
      <c r="AD3" s="129"/>
      <c r="AE3" s="131" t="s">
        <v>47</v>
      </c>
      <c r="AF3" s="133" t="s">
        <v>48</v>
      </c>
      <c r="AG3" s="131" t="s">
        <v>49</v>
      </c>
      <c r="AH3" s="133" t="s">
        <v>50</v>
      </c>
      <c r="AI3" s="159" t="s">
        <v>51</v>
      </c>
      <c r="AJ3" s="160"/>
      <c r="AK3" s="160"/>
      <c r="AL3" s="160"/>
      <c r="AM3" s="161"/>
      <c r="AN3" s="159" t="s">
        <v>52</v>
      </c>
      <c r="AO3" s="160"/>
      <c r="AP3" s="160"/>
      <c r="AQ3" s="160"/>
      <c r="AR3" s="161"/>
      <c r="AS3" s="159" t="s">
        <v>53</v>
      </c>
      <c r="AT3" s="160"/>
      <c r="AU3" s="160"/>
      <c r="AV3" s="160"/>
      <c r="AW3" s="161"/>
      <c r="AX3" s="160" t="s">
        <v>54</v>
      </c>
      <c r="AY3" s="160"/>
      <c r="AZ3" s="160"/>
      <c r="BA3" s="160"/>
      <c r="BB3" s="161"/>
    </row>
    <row r="4" spans="2:54" ht="28.5">
      <c r="B4" s="143"/>
      <c r="C4" s="143"/>
      <c r="D4" s="143"/>
      <c r="E4" s="137"/>
      <c r="F4" s="140"/>
      <c r="G4" s="140"/>
      <c r="H4" s="140"/>
      <c r="I4" s="140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30"/>
      <c r="AE4" s="132"/>
      <c r="AF4" s="134"/>
      <c r="AG4" s="132"/>
      <c r="AH4" s="134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28">
        <v>1</v>
      </c>
      <c r="C5" s="128" t="s">
        <v>30</v>
      </c>
      <c r="D5" s="144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28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29"/>
      <c r="C6" s="129"/>
      <c r="D6" s="145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29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29"/>
      <c r="C7" s="129"/>
      <c r="D7" s="145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29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29"/>
      <c r="C8" s="129"/>
      <c r="D8" s="145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29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29"/>
      <c r="C9" s="129"/>
      <c r="D9" s="145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29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29"/>
      <c r="C10" s="129"/>
      <c r="D10" s="145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29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29"/>
      <c r="C11" s="129"/>
      <c r="D11" s="145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29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29"/>
      <c r="C12" s="129"/>
      <c r="D12" s="145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29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29"/>
      <c r="C13" s="129"/>
      <c r="D13" s="145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29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29"/>
      <c r="C14" s="129"/>
      <c r="D14" s="145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29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29"/>
      <c r="C15" s="129"/>
      <c r="D15" s="145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29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29"/>
      <c r="C16" s="129"/>
      <c r="D16" s="145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29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29"/>
      <c r="C17" s="129"/>
      <c r="D17" s="145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29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29"/>
      <c r="C18" s="129"/>
      <c r="D18" s="145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29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29"/>
      <c r="C19" s="129"/>
      <c r="D19" s="145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29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30"/>
      <c r="C20" s="130"/>
      <c r="D20" s="146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30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28">
        <v>2</v>
      </c>
      <c r="C21" s="128" t="s">
        <v>32</v>
      </c>
      <c r="D21" s="144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29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29"/>
      <c r="C22" s="129"/>
      <c r="D22" s="145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29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29"/>
      <c r="C23" s="129"/>
      <c r="D23" s="145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29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29"/>
      <c r="C24" s="129"/>
      <c r="D24" s="145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29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29"/>
      <c r="C25" s="129"/>
      <c r="D25" s="145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29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29"/>
      <c r="C26" s="129"/>
      <c r="D26" s="145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29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29"/>
      <c r="C27" s="129"/>
      <c r="D27" s="145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29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29"/>
      <c r="C28" s="129"/>
      <c r="D28" s="145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29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29"/>
      <c r="C29" s="129"/>
      <c r="D29" s="145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29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29"/>
      <c r="C30" s="129"/>
      <c r="D30" s="145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29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29"/>
      <c r="C31" s="129"/>
      <c r="D31" s="145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29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29"/>
      <c r="C32" s="129"/>
      <c r="D32" s="145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29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29"/>
      <c r="C33" s="129"/>
      <c r="D33" s="145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29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29"/>
      <c r="C34" s="129"/>
      <c r="D34" s="145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29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29"/>
      <c r="C35" s="129"/>
      <c r="D35" s="145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29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30"/>
      <c r="C36" s="130"/>
      <c r="D36" s="146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30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28">
        <v>3</v>
      </c>
      <c r="C37" s="128" t="s">
        <v>70</v>
      </c>
      <c r="D37" s="144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28" t="s">
        <v>71</v>
      </c>
      <c r="AE37" s="38"/>
      <c r="AF37" s="39"/>
      <c r="AG37" s="63"/>
      <c r="AH37" s="39"/>
    </row>
    <row r="38" spans="2:54" ht="25.5">
      <c r="B38" s="129"/>
      <c r="C38" s="129"/>
      <c r="D38" s="145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29"/>
      <c r="AE38" s="40"/>
      <c r="AF38" s="41"/>
      <c r="AG38" s="64"/>
      <c r="AH38" s="41"/>
    </row>
    <row r="39" spans="2:54" ht="25.5">
      <c r="B39" s="129"/>
      <c r="C39" s="129"/>
      <c r="D39" s="145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29"/>
      <c r="AE39" s="40"/>
      <c r="AF39" s="41"/>
      <c r="AG39" s="64"/>
      <c r="AH39" s="41"/>
    </row>
    <row r="40" spans="2:54" ht="25.5">
      <c r="B40" s="129"/>
      <c r="C40" s="129"/>
      <c r="D40" s="145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29"/>
      <c r="AE40" s="40"/>
      <c r="AF40" s="41"/>
      <c r="AG40" s="64"/>
      <c r="AH40" s="41"/>
    </row>
    <row r="41" spans="2:54" ht="25.5">
      <c r="B41" s="129"/>
      <c r="C41" s="129"/>
      <c r="D41" s="145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29"/>
      <c r="AE41" s="40"/>
      <c r="AF41" s="41"/>
      <c r="AG41" s="64"/>
      <c r="AH41" s="41"/>
    </row>
    <row r="42" spans="2:54" ht="25.5">
      <c r="B42" s="129"/>
      <c r="C42" s="129"/>
      <c r="D42" s="145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29"/>
      <c r="AE42" s="40"/>
      <c r="AF42" s="41"/>
      <c r="AG42" s="64"/>
      <c r="AH42" s="41"/>
    </row>
    <row r="43" spans="2:54" ht="25.5">
      <c r="B43" s="129"/>
      <c r="C43" s="129"/>
      <c r="D43" s="145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29"/>
      <c r="AE43" s="40"/>
      <c r="AF43" s="41"/>
      <c r="AG43" s="64"/>
      <c r="AH43" s="41"/>
    </row>
    <row r="44" spans="2:54" ht="15.75">
      <c r="B44" s="129"/>
      <c r="C44" s="129"/>
      <c r="D44" s="145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29"/>
      <c r="AE44" s="40"/>
      <c r="AF44" s="41"/>
      <c r="AG44" s="64"/>
      <c r="AH44" s="41"/>
    </row>
    <row r="45" spans="2:54" ht="15.75">
      <c r="B45" s="129"/>
      <c r="C45" s="129"/>
      <c r="D45" s="145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29"/>
      <c r="AE45" s="40"/>
      <c r="AF45" s="41"/>
      <c r="AG45" s="64"/>
      <c r="AH45" s="41"/>
    </row>
    <row r="46" spans="2:54" ht="15.75">
      <c r="B46" s="129"/>
      <c r="C46" s="129"/>
      <c r="D46" s="145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29"/>
      <c r="AE46" s="40"/>
      <c r="AF46" s="41"/>
      <c r="AG46" s="64"/>
      <c r="AH46" s="41"/>
    </row>
    <row r="47" spans="2:54" ht="15.75">
      <c r="B47" s="129"/>
      <c r="C47" s="129"/>
      <c r="D47" s="145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29"/>
      <c r="AE47" s="40"/>
      <c r="AF47" s="41"/>
      <c r="AG47" s="64"/>
      <c r="AH47" s="41"/>
    </row>
    <row r="48" spans="2:54" ht="15.75">
      <c r="B48" s="129"/>
      <c r="C48" s="129"/>
      <c r="D48" s="145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29"/>
      <c r="AE48" s="40"/>
      <c r="AF48" s="41"/>
      <c r="AG48" s="64"/>
      <c r="AH48" s="41"/>
    </row>
    <row r="49" spans="2:34" ht="15.75">
      <c r="B49" s="129"/>
      <c r="C49" s="129"/>
      <c r="D49" s="145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29"/>
      <c r="AE49" s="40"/>
      <c r="AF49" s="41"/>
      <c r="AG49" s="64"/>
      <c r="AH49" s="41"/>
    </row>
    <row r="50" spans="2:34" ht="15.75">
      <c r="B50" s="129"/>
      <c r="C50" s="129"/>
      <c r="D50" s="145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29"/>
      <c r="AE50" s="40"/>
      <c r="AF50" s="41"/>
      <c r="AG50" s="64"/>
      <c r="AH50" s="41"/>
    </row>
    <row r="51" spans="2:34" ht="15.75">
      <c r="B51" s="129"/>
      <c r="C51" s="129"/>
      <c r="D51" s="145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29"/>
      <c r="AE51" s="40"/>
      <c r="AF51" s="41"/>
      <c r="AG51" s="64"/>
      <c r="AH51" s="41"/>
    </row>
    <row r="52" spans="2:34" ht="15" customHeight="1">
      <c r="B52" s="129"/>
      <c r="C52" s="130"/>
      <c r="D52" s="146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30"/>
      <c r="AE52" s="42"/>
      <c r="AF52" s="43"/>
      <c r="AG52" s="65"/>
      <c r="AH52" s="43"/>
    </row>
    <row r="53" spans="2:34" ht="14.25" customHeight="1">
      <c r="B53" s="129"/>
      <c r="C53" s="129" t="s">
        <v>72</v>
      </c>
      <c r="D53" s="145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28" t="s">
        <v>73</v>
      </c>
      <c r="AE53" s="38"/>
      <c r="AF53" s="39"/>
      <c r="AG53" s="63"/>
      <c r="AH53" s="39"/>
    </row>
    <row r="54" spans="2:34" ht="25.5">
      <c r="B54" s="129"/>
      <c r="C54" s="129"/>
      <c r="D54" s="145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29"/>
      <c r="AE54" s="40"/>
      <c r="AF54" s="41"/>
      <c r="AG54" s="64"/>
      <c r="AH54" s="41"/>
    </row>
    <row r="55" spans="2:34" ht="25.5">
      <c r="B55" s="129"/>
      <c r="C55" s="129"/>
      <c r="D55" s="145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29"/>
      <c r="AE55" s="40"/>
      <c r="AF55" s="41"/>
      <c r="AG55" s="64"/>
      <c r="AH55" s="41"/>
    </row>
    <row r="56" spans="2:34" ht="25.5">
      <c r="B56" s="129"/>
      <c r="C56" s="129"/>
      <c r="D56" s="145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29"/>
      <c r="AE56" s="40"/>
      <c r="AF56" s="41"/>
      <c r="AG56" s="64"/>
      <c r="AH56" s="41"/>
    </row>
    <row r="57" spans="2:34" ht="25.5">
      <c r="B57" s="129"/>
      <c r="C57" s="129"/>
      <c r="D57" s="145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29"/>
      <c r="AE57" s="40"/>
      <c r="AF57" s="41"/>
      <c r="AG57" s="64"/>
      <c r="AH57" s="41"/>
    </row>
    <row r="58" spans="2:34" ht="25.5">
      <c r="B58" s="129"/>
      <c r="C58" s="129"/>
      <c r="D58" s="145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29"/>
      <c r="AE58" s="40"/>
      <c r="AF58" s="41"/>
      <c r="AG58" s="64"/>
      <c r="AH58" s="41"/>
    </row>
    <row r="59" spans="2:34" ht="25.5">
      <c r="B59" s="129"/>
      <c r="C59" s="129"/>
      <c r="D59" s="145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29"/>
      <c r="AE59" s="40"/>
      <c r="AF59" s="41"/>
      <c r="AG59" s="64"/>
      <c r="AH59" s="41"/>
    </row>
    <row r="60" spans="2:34" ht="15.75">
      <c r="B60" s="129"/>
      <c r="C60" s="129"/>
      <c r="D60" s="145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29"/>
      <c r="AE60" s="40"/>
      <c r="AF60" s="41"/>
      <c r="AG60" s="64"/>
      <c r="AH60" s="41"/>
    </row>
    <row r="61" spans="2:34" ht="15.75">
      <c r="B61" s="129"/>
      <c r="C61" s="129"/>
      <c r="D61" s="145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29"/>
      <c r="AE61" s="40"/>
      <c r="AF61" s="41"/>
      <c r="AG61" s="64"/>
      <c r="AH61" s="41"/>
    </row>
    <row r="62" spans="2:34" ht="15.75">
      <c r="B62" s="129"/>
      <c r="C62" s="129"/>
      <c r="D62" s="145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29"/>
      <c r="AE62" s="40"/>
      <c r="AF62" s="41"/>
      <c r="AG62" s="64"/>
      <c r="AH62" s="41"/>
    </row>
    <row r="63" spans="2:34" ht="15.75">
      <c r="B63" s="129"/>
      <c r="C63" s="129"/>
      <c r="D63" s="145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29"/>
      <c r="AE63" s="40"/>
      <c r="AF63" s="41"/>
      <c r="AG63" s="64"/>
      <c r="AH63" s="41"/>
    </row>
    <row r="64" spans="2:34" ht="15.75">
      <c r="B64" s="129"/>
      <c r="C64" s="129"/>
      <c r="D64" s="145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29"/>
      <c r="AE64" s="40"/>
      <c r="AF64" s="41"/>
      <c r="AG64" s="64"/>
      <c r="AH64" s="41"/>
    </row>
    <row r="65" spans="2:34" ht="15.75">
      <c r="B65" s="129"/>
      <c r="C65" s="129"/>
      <c r="D65" s="145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29"/>
      <c r="AE65" s="40"/>
      <c r="AF65" s="41"/>
      <c r="AG65" s="64"/>
      <c r="AH65" s="41"/>
    </row>
    <row r="66" spans="2:34" ht="15.75">
      <c r="B66" s="129"/>
      <c r="C66" s="129"/>
      <c r="D66" s="145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29"/>
      <c r="AE66" s="40"/>
      <c r="AF66" s="41"/>
      <c r="AG66" s="64"/>
      <c r="AH66" s="41"/>
    </row>
    <row r="67" spans="2:34" ht="15.75">
      <c r="B67" s="129"/>
      <c r="C67" s="129"/>
      <c r="D67" s="145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29"/>
      <c r="AE67" s="40"/>
      <c r="AF67" s="41"/>
      <c r="AG67" s="64"/>
      <c r="AH67" s="41"/>
    </row>
    <row r="68" spans="2:34" ht="15.75">
      <c r="B68" s="130"/>
      <c r="C68" s="130"/>
      <c r="D68" s="146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30"/>
      <c r="AE68" s="42"/>
      <c r="AF68" s="43"/>
      <c r="AG68" s="65"/>
      <c r="AH68" s="43"/>
    </row>
    <row r="69" spans="2:34" ht="25.5">
      <c r="B69" s="129">
        <v>4</v>
      </c>
      <c r="C69" s="128" t="s">
        <v>70</v>
      </c>
      <c r="D69" s="144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29"/>
      <c r="AE69" s="71"/>
      <c r="AF69" s="72"/>
      <c r="AG69" s="75"/>
      <c r="AH69" s="72"/>
    </row>
    <row r="70" spans="2:34" ht="25.5">
      <c r="B70" s="129"/>
      <c r="C70" s="129"/>
      <c r="D70" s="145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29"/>
      <c r="AE70" s="40"/>
      <c r="AF70" s="41"/>
      <c r="AG70" s="64"/>
      <c r="AH70" s="41"/>
    </row>
    <row r="71" spans="2:34" ht="25.5">
      <c r="B71" s="129"/>
      <c r="C71" s="129"/>
      <c r="D71" s="145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29"/>
      <c r="AE71" s="40"/>
      <c r="AF71" s="41"/>
      <c r="AG71" s="64"/>
      <c r="AH71" s="41"/>
    </row>
    <row r="72" spans="2:34" ht="25.5">
      <c r="B72" s="129"/>
      <c r="C72" s="129"/>
      <c r="D72" s="145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29"/>
      <c r="AE72" s="40"/>
      <c r="AF72" s="41"/>
      <c r="AG72" s="64"/>
      <c r="AH72" s="41"/>
    </row>
    <row r="73" spans="2:34" ht="25.5">
      <c r="B73" s="129"/>
      <c r="C73" s="129"/>
      <c r="D73" s="145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29"/>
      <c r="AE73" s="40"/>
      <c r="AF73" s="41"/>
      <c r="AG73" s="64"/>
      <c r="AH73" s="41"/>
    </row>
    <row r="74" spans="2:34" ht="25.5">
      <c r="B74" s="129"/>
      <c r="C74" s="129"/>
      <c r="D74" s="145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29"/>
      <c r="AE74" s="40"/>
      <c r="AF74" s="41"/>
      <c r="AG74" s="64"/>
      <c r="AH74" s="41"/>
    </row>
    <row r="75" spans="2:34" ht="25.5">
      <c r="B75" s="129"/>
      <c r="C75" s="129"/>
      <c r="D75" s="145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29"/>
      <c r="AE75" s="40"/>
      <c r="AF75" s="41"/>
      <c r="AG75" s="64"/>
      <c r="AH75" s="41"/>
    </row>
    <row r="76" spans="2:34" ht="15.75">
      <c r="B76" s="129"/>
      <c r="C76" s="129"/>
      <c r="D76" s="145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29"/>
      <c r="AE76" s="40"/>
      <c r="AF76" s="41"/>
      <c r="AG76" s="64"/>
      <c r="AH76" s="41"/>
    </row>
    <row r="77" spans="2:34" ht="15.75">
      <c r="B77" s="129"/>
      <c r="C77" s="129"/>
      <c r="D77" s="145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29"/>
      <c r="AE77" s="40"/>
      <c r="AF77" s="41"/>
      <c r="AG77" s="64"/>
      <c r="AH77" s="41"/>
    </row>
    <row r="78" spans="2:34" ht="15.75">
      <c r="B78" s="129"/>
      <c r="C78" s="129"/>
      <c r="D78" s="145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29"/>
      <c r="AE78" s="40"/>
      <c r="AF78" s="41"/>
      <c r="AG78" s="64"/>
      <c r="AH78" s="41"/>
    </row>
    <row r="79" spans="2:34" ht="15.75">
      <c r="B79" s="129"/>
      <c r="C79" s="129"/>
      <c r="D79" s="145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29"/>
      <c r="AE79" s="40"/>
      <c r="AF79" s="41"/>
      <c r="AG79" s="64"/>
      <c r="AH79" s="41"/>
    </row>
    <row r="80" spans="2:34" ht="15.75">
      <c r="B80" s="129"/>
      <c r="C80" s="129"/>
      <c r="D80" s="145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29"/>
      <c r="AE80" s="40"/>
      <c r="AF80" s="41"/>
      <c r="AG80" s="64"/>
      <c r="AH80" s="41"/>
    </row>
    <row r="81" spans="2:34" ht="15.75">
      <c r="B81" s="129"/>
      <c r="C81" s="129"/>
      <c r="D81" s="145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29"/>
      <c r="AE81" s="40"/>
      <c r="AF81" s="41"/>
      <c r="AG81" s="64"/>
      <c r="AH81" s="41"/>
    </row>
    <row r="82" spans="2:34" ht="15.75">
      <c r="B82" s="129"/>
      <c r="C82" s="129"/>
      <c r="D82" s="145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29"/>
      <c r="AE82" s="40"/>
      <c r="AF82" s="41"/>
      <c r="AG82" s="64"/>
      <c r="AH82" s="41"/>
    </row>
    <row r="83" spans="2:34" ht="15.75">
      <c r="B83" s="129"/>
      <c r="C83" s="129"/>
      <c r="D83" s="145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29"/>
      <c r="AE83" s="40"/>
      <c r="AF83" s="41"/>
      <c r="AG83" s="64"/>
      <c r="AH83" s="41"/>
    </row>
    <row r="84" spans="2:34" ht="15.75">
      <c r="B84" s="129"/>
      <c r="C84" s="130"/>
      <c r="D84" s="146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29"/>
      <c r="AE84" s="73"/>
      <c r="AF84" s="74"/>
      <c r="AG84" s="76"/>
      <c r="AH84" s="74"/>
    </row>
    <row r="85" spans="2:34" ht="25.5">
      <c r="B85" s="129"/>
      <c r="C85" s="128" t="s">
        <v>72</v>
      </c>
      <c r="D85" s="144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28"/>
      <c r="AE85" s="38"/>
      <c r="AF85" s="39"/>
      <c r="AG85" s="63"/>
      <c r="AH85" s="39"/>
    </row>
    <row r="86" spans="2:34" ht="25.5">
      <c r="B86" s="129"/>
      <c r="C86" s="129"/>
      <c r="D86" s="145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29"/>
      <c r="AE86" s="40"/>
      <c r="AF86" s="41"/>
      <c r="AG86" s="64"/>
      <c r="AH86" s="41"/>
    </row>
    <row r="87" spans="2:34" ht="25.5">
      <c r="B87" s="129"/>
      <c r="C87" s="129"/>
      <c r="D87" s="145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29"/>
      <c r="AE87" s="40"/>
      <c r="AF87" s="41"/>
      <c r="AG87" s="64"/>
      <c r="AH87" s="41"/>
    </row>
    <row r="88" spans="2:34" ht="25.5">
      <c r="B88" s="129"/>
      <c r="C88" s="129"/>
      <c r="D88" s="145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29"/>
      <c r="AE88" s="40"/>
      <c r="AF88" s="41"/>
      <c r="AG88" s="64"/>
      <c r="AH88" s="41"/>
    </row>
    <row r="89" spans="2:34" ht="25.5">
      <c r="B89" s="129"/>
      <c r="C89" s="129"/>
      <c r="D89" s="145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29"/>
      <c r="AE89" s="40"/>
      <c r="AF89" s="41"/>
      <c r="AG89" s="64"/>
      <c r="AH89" s="41"/>
    </row>
    <row r="90" spans="2:34" ht="25.5">
      <c r="B90" s="129"/>
      <c r="C90" s="129"/>
      <c r="D90" s="145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29"/>
      <c r="AE90" s="40"/>
      <c r="AF90" s="41"/>
      <c r="AG90" s="64"/>
      <c r="AH90" s="41"/>
    </row>
    <row r="91" spans="2:34" ht="25.5">
      <c r="B91" s="129"/>
      <c r="C91" s="129"/>
      <c r="D91" s="145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29"/>
      <c r="AE91" s="40"/>
      <c r="AF91" s="41"/>
      <c r="AG91" s="64"/>
      <c r="AH91" s="41"/>
    </row>
    <row r="92" spans="2:34" ht="15.75">
      <c r="B92" s="129"/>
      <c r="C92" s="129"/>
      <c r="D92" s="145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29"/>
      <c r="AE92" s="40"/>
      <c r="AF92" s="41"/>
      <c r="AG92" s="64"/>
      <c r="AH92" s="41"/>
    </row>
    <row r="93" spans="2:34" ht="15.75">
      <c r="B93" s="129"/>
      <c r="C93" s="129"/>
      <c r="D93" s="145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29"/>
      <c r="AE93" s="40"/>
      <c r="AF93" s="41"/>
      <c r="AG93" s="64"/>
      <c r="AH93" s="41"/>
    </row>
    <row r="94" spans="2:34" ht="15.75">
      <c r="B94" s="129"/>
      <c r="C94" s="129"/>
      <c r="D94" s="145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29"/>
      <c r="AE94" s="40"/>
      <c r="AF94" s="41"/>
      <c r="AG94" s="64"/>
      <c r="AH94" s="41"/>
    </row>
    <row r="95" spans="2:34" ht="15.75">
      <c r="B95" s="129"/>
      <c r="C95" s="129"/>
      <c r="D95" s="145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29"/>
      <c r="AE95" s="40"/>
      <c r="AF95" s="41"/>
      <c r="AG95" s="64"/>
      <c r="AH95" s="41"/>
    </row>
    <row r="96" spans="2:34" ht="15.75">
      <c r="B96" s="129"/>
      <c r="C96" s="129"/>
      <c r="D96" s="145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29"/>
      <c r="AE96" s="40"/>
      <c r="AF96" s="41"/>
      <c r="AG96" s="64"/>
      <c r="AH96" s="41"/>
    </row>
    <row r="97" spans="2:34" ht="15.75">
      <c r="B97" s="129"/>
      <c r="C97" s="129"/>
      <c r="D97" s="145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29"/>
      <c r="AE97" s="40"/>
      <c r="AF97" s="41"/>
      <c r="AG97" s="64"/>
      <c r="AH97" s="41"/>
    </row>
    <row r="98" spans="2:34" ht="15.75">
      <c r="B98" s="129"/>
      <c r="C98" s="129"/>
      <c r="D98" s="145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29"/>
      <c r="AE98" s="40"/>
      <c r="AF98" s="41"/>
      <c r="AG98" s="64"/>
      <c r="AH98" s="41"/>
    </row>
    <row r="99" spans="2:34" ht="15.75">
      <c r="B99" s="129"/>
      <c r="C99" s="129"/>
      <c r="D99" s="145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29"/>
      <c r="AE99" s="40"/>
      <c r="AF99" s="41"/>
      <c r="AG99" s="64"/>
      <c r="AH99" s="41"/>
    </row>
    <row r="100" spans="2:34" ht="15.75">
      <c r="B100" s="130"/>
      <c r="C100" s="130"/>
      <c r="D100" s="146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30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honeticPr fontId="15" type="noConversion"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2:BB100"/>
  <sheetViews>
    <sheetView zoomScale="55" zoomScaleNormal="55" workbookViewId="0">
      <selection activeCell="O37" sqref="A1:XFD1048576"/>
    </sheetView>
  </sheetViews>
  <sheetFormatPr defaultColWidth="9" defaultRowHeight="14.25"/>
  <cols>
    <col min="3" max="3" width="10.375" customWidth="1"/>
    <col min="4" max="4" width="13.62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2" spans="2:54" ht="80.25" customHeight="1">
      <c r="B2" s="141" t="s">
        <v>24</v>
      </c>
      <c r="C2" s="141" t="s">
        <v>25</v>
      </c>
      <c r="D2" s="141" t="s">
        <v>26</v>
      </c>
      <c r="E2" s="135" t="s">
        <v>35</v>
      </c>
      <c r="F2" s="138" t="s">
        <v>36</v>
      </c>
      <c r="G2" s="138" t="s">
        <v>37</v>
      </c>
      <c r="H2" s="138" t="s">
        <v>38</v>
      </c>
      <c r="I2" s="138" t="s">
        <v>39</v>
      </c>
      <c r="J2" s="147" t="s">
        <v>40</v>
      </c>
      <c r="K2" s="148"/>
      <c r="L2" s="148"/>
      <c r="M2" s="148"/>
      <c r="N2" s="148"/>
      <c r="O2" s="148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50"/>
      <c r="AD2" s="128" t="s">
        <v>28</v>
      </c>
      <c r="AE2" s="147" t="s">
        <v>41</v>
      </c>
      <c r="AF2" s="148"/>
      <c r="AG2" s="149"/>
      <c r="AH2" s="149"/>
      <c r="AI2" s="151" t="s">
        <v>42</v>
      </c>
      <c r="AJ2" s="152"/>
      <c r="AK2" s="152"/>
      <c r="AL2" s="152"/>
      <c r="AM2" s="152"/>
      <c r="AN2" s="153"/>
      <c r="AO2" s="153"/>
      <c r="AP2" s="153"/>
      <c r="AQ2" s="153"/>
      <c r="AR2" s="153"/>
      <c r="AS2" s="153"/>
      <c r="AT2" s="154"/>
      <c r="AU2" s="154"/>
      <c r="AV2" s="154"/>
      <c r="AW2" s="154"/>
      <c r="AX2" s="154"/>
      <c r="AY2" s="154"/>
      <c r="AZ2" s="154"/>
      <c r="BA2" s="154"/>
      <c r="BB2" s="155"/>
    </row>
    <row r="3" spans="2:54" ht="43.5" customHeight="1">
      <c r="B3" s="142"/>
      <c r="C3" s="142"/>
      <c r="D3" s="142"/>
      <c r="E3" s="136"/>
      <c r="F3" s="139"/>
      <c r="G3" s="139"/>
      <c r="H3" s="139"/>
      <c r="I3" s="139"/>
      <c r="J3" s="156" t="s">
        <v>43</v>
      </c>
      <c r="K3" s="156"/>
      <c r="L3" s="156"/>
      <c r="M3" s="156"/>
      <c r="N3" s="157"/>
      <c r="O3" s="156" t="s">
        <v>44</v>
      </c>
      <c r="P3" s="156"/>
      <c r="Q3" s="156"/>
      <c r="R3" s="156"/>
      <c r="S3" s="156"/>
      <c r="T3" s="158" t="s">
        <v>45</v>
      </c>
      <c r="U3" s="156"/>
      <c r="V3" s="156"/>
      <c r="W3" s="156"/>
      <c r="X3" s="157"/>
      <c r="Y3" s="156" t="s">
        <v>46</v>
      </c>
      <c r="Z3" s="156"/>
      <c r="AA3" s="156"/>
      <c r="AB3" s="156"/>
      <c r="AC3" s="157"/>
      <c r="AD3" s="129"/>
      <c r="AE3" s="131" t="s">
        <v>47</v>
      </c>
      <c r="AF3" s="133" t="s">
        <v>48</v>
      </c>
      <c r="AG3" s="131" t="s">
        <v>49</v>
      </c>
      <c r="AH3" s="133" t="s">
        <v>50</v>
      </c>
      <c r="AI3" s="159" t="s">
        <v>51</v>
      </c>
      <c r="AJ3" s="160"/>
      <c r="AK3" s="160"/>
      <c r="AL3" s="160"/>
      <c r="AM3" s="161"/>
      <c r="AN3" s="159" t="s">
        <v>52</v>
      </c>
      <c r="AO3" s="160"/>
      <c r="AP3" s="160"/>
      <c r="AQ3" s="160"/>
      <c r="AR3" s="161"/>
      <c r="AS3" s="159" t="s">
        <v>53</v>
      </c>
      <c r="AT3" s="160"/>
      <c r="AU3" s="160"/>
      <c r="AV3" s="160"/>
      <c r="AW3" s="161"/>
      <c r="AX3" s="160" t="s">
        <v>54</v>
      </c>
      <c r="AY3" s="160"/>
      <c r="AZ3" s="160"/>
      <c r="BA3" s="160"/>
      <c r="BB3" s="161"/>
    </row>
    <row r="4" spans="2:54" ht="28.5">
      <c r="B4" s="143"/>
      <c r="C4" s="143"/>
      <c r="D4" s="143"/>
      <c r="E4" s="137"/>
      <c r="F4" s="140"/>
      <c r="G4" s="140"/>
      <c r="H4" s="140"/>
      <c r="I4" s="140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30"/>
      <c r="AE4" s="132"/>
      <c r="AF4" s="134"/>
      <c r="AG4" s="132"/>
      <c r="AH4" s="134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28">
        <v>1</v>
      </c>
      <c r="C5" s="128" t="s">
        <v>30</v>
      </c>
      <c r="D5" s="144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28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29"/>
      <c r="C6" s="129"/>
      <c r="D6" s="145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29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29"/>
      <c r="C7" s="129"/>
      <c r="D7" s="145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29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29"/>
      <c r="C8" s="129"/>
      <c r="D8" s="145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29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29"/>
      <c r="C9" s="129"/>
      <c r="D9" s="145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29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29"/>
      <c r="C10" s="129"/>
      <c r="D10" s="145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29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29"/>
      <c r="C11" s="129"/>
      <c r="D11" s="145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29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29"/>
      <c r="C12" s="129"/>
      <c r="D12" s="145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29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29"/>
      <c r="C13" s="129"/>
      <c r="D13" s="145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29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29"/>
      <c r="C14" s="129"/>
      <c r="D14" s="145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29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29"/>
      <c r="C15" s="129"/>
      <c r="D15" s="145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29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29"/>
      <c r="C16" s="129"/>
      <c r="D16" s="145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29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29"/>
      <c r="C17" s="129"/>
      <c r="D17" s="145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29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29"/>
      <c r="C18" s="129"/>
      <c r="D18" s="145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29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29"/>
      <c r="C19" s="129"/>
      <c r="D19" s="145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29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30"/>
      <c r="C20" s="130"/>
      <c r="D20" s="146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30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28">
        <v>2</v>
      </c>
      <c r="C21" s="128" t="s">
        <v>32</v>
      </c>
      <c r="D21" s="144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29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29"/>
      <c r="C22" s="129"/>
      <c r="D22" s="145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29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29"/>
      <c r="C23" s="129"/>
      <c r="D23" s="145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29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29"/>
      <c r="C24" s="129"/>
      <c r="D24" s="145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29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29"/>
      <c r="C25" s="129"/>
      <c r="D25" s="145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29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29"/>
      <c r="C26" s="129"/>
      <c r="D26" s="145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29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29"/>
      <c r="C27" s="129"/>
      <c r="D27" s="145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29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29"/>
      <c r="C28" s="129"/>
      <c r="D28" s="145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29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29"/>
      <c r="C29" s="129"/>
      <c r="D29" s="145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29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29"/>
      <c r="C30" s="129"/>
      <c r="D30" s="145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29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29"/>
      <c r="C31" s="129"/>
      <c r="D31" s="145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29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29"/>
      <c r="C32" s="129"/>
      <c r="D32" s="145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29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29"/>
      <c r="C33" s="129"/>
      <c r="D33" s="145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29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29"/>
      <c r="C34" s="129"/>
      <c r="D34" s="145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29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29"/>
      <c r="C35" s="129"/>
      <c r="D35" s="145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29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30"/>
      <c r="C36" s="130"/>
      <c r="D36" s="146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30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28">
        <v>3</v>
      </c>
      <c r="C37" s="128" t="s">
        <v>70</v>
      </c>
      <c r="D37" s="144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28" t="s">
        <v>71</v>
      </c>
      <c r="AE37" s="38"/>
      <c r="AF37" s="39"/>
      <c r="AG37" s="63"/>
      <c r="AH37" s="39"/>
    </row>
    <row r="38" spans="2:54" ht="25.5">
      <c r="B38" s="129"/>
      <c r="C38" s="129"/>
      <c r="D38" s="145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29"/>
      <c r="AE38" s="40"/>
      <c r="AF38" s="41"/>
      <c r="AG38" s="64"/>
      <c r="AH38" s="41"/>
    </row>
    <row r="39" spans="2:54" ht="25.5">
      <c r="B39" s="129"/>
      <c r="C39" s="129"/>
      <c r="D39" s="145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29"/>
      <c r="AE39" s="40"/>
      <c r="AF39" s="41"/>
      <c r="AG39" s="64"/>
      <c r="AH39" s="41"/>
    </row>
    <row r="40" spans="2:54" ht="25.5">
      <c r="B40" s="129"/>
      <c r="C40" s="129"/>
      <c r="D40" s="145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29"/>
      <c r="AE40" s="40"/>
      <c r="AF40" s="41"/>
      <c r="AG40" s="64"/>
      <c r="AH40" s="41"/>
    </row>
    <row r="41" spans="2:54" ht="25.5">
      <c r="B41" s="129"/>
      <c r="C41" s="129"/>
      <c r="D41" s="145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29"/>
      <c r="AE41" s="40"/>
      <c r="AF41" s="41"/>
      <c r="AG41" s="64"/>
      <c r="AH41" s="41"/>
    </row>
    <row r="42" spans="2:54" ht="25.5">
      <c r="B42" s="129"/>
      <c r="C42" s="129"/>
      <c r="D42" s="145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29"/>
      <c r="AE42" s="40"/>
      <c r="AF42" s="41"/>
      <c r="AG42" s="64"/>
      <c r="AH42" s="41"/>
    </row>
    <row r="43" spans="2:54" ht="25.5">
      <c r="B43" s="129"/>
      <c r="C43" s="129"/>
      <c r="D43" s="145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29"/>
      <c r="AE43" s="40"/>
      <c r="AF43" s="41"/>
      <c r="AG43" s="64"/>
      <c r="AH43" s="41"/>
    </row>
    <row r="44" spans="2:54" ht="15.75">
      <c r="B44" s="129"/>
      <c r="C44" s="129"/>
      <c r="D44" s="145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29"/>
      <c r="AE44" s="40"/>
      <c r="AF44" s="41"/>
      <c r="AG44" s="64"/>
      <c r="AH44" s="41"/>
    </row>
    <row r="45" spans="2:54" ht="15.75">
      <c r="B45" s="129"/>
      <c r="C45" s="129"/>
      <c r="D45" s="145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29"/>
      <c r="AE45" s="40"/>
      <c r="AF45" s="41"/>
      <c r="AG45" s="64"/>
      <c r="AH45" s="41"/>
    </row>
    <row r="46" spans="2:54" ht="15.75">
      <c r="B46" s="129"/>
      <c r="C46" s="129"/>
      <c r="D46" s="145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29"/>
      <c r="AE46" s="40"/>
      <c r="AF46" s="41"/>
      <c r="AG46" s="64"/>
      <c r="AH46" s="41"/>
    </row>
    <row r="47" spans="2:54" ht="15.75">
      <c r="B47" s="129"/>
      <c r="C47" s="129"/>
      <c r="D47" s="145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29"/>
      <c r="AE47" s="40"/>
      <c r="AF47" s="41"/>
      <c r="AG47" s="64"/>
      <c r="AH47" s="41"/>
    </row>
    <row r="48" spans="2:54" ht="15.75">
      <c r="B48" s="129"/>
      <c r="C48" s="129"/>
      <c r="D48" s="145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29"/>
      <c r="AE48" s="40"/>
      <c r="AF48" s="41"/>
      <c r="AG48" s="64"/>
      <c r="AH48" s="41"/>
    </row>
    <row r="49" spans="2:34" ht="15.75">
      <c r="B49" s="129"/>
      <c r="C49" s="129"/>
      <c r="D49" s="145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29"/>
      <c r="AE49" s="40"/>
      <c r="AF49" s="41"/>
      <c r="AG49" s="64"/>
      <c r="AH49" s="41"/>
    </row>
    <row r="50" spans="2:34" ht="15.75">
      <c r="B50" s="129"/>
      <c r="C50" s="129"/>
      <c r="D50" s="145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29"/>
      <c r="AE50" s="40"/>
      <c r="AF50" s="41"/>
      <c r="AG50" s="64"/>
      <c r="AH50" s="41"/>
    </row>
    <row r="51" spans="2:34" ht="15.75">
      <c r="B51" s="129"/>
      <c r="C51" s="129"/>
      <c r="D51" s="145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29"/>
      <c r="AE51" s="40"/>
      <c r="AF51" s="41"/>
      <c r="AG51" s="64"/>
      <c r="AH51" s="41"/>
    </row>
    <row r="52" spans="2:34" ht="15" customHeight="1">
      <c r="B52" s="129"/>
      <c r="C52" s="130"/>
      <c r="D52" s="146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30"/>
      <c r="AE52" s="42"/>
      <c r="AF52" s="43"/>
      <c r="AG52" s="65"/>
      <c r="AH52" s="43"/>
    </row>
    <row r="53" spans="2:34" ht="14.25" customHeight="1">
      <c r="B53" s="129"/>
      <c r="C53" s="129" t="s">
        <v>72</v>
      </c>
      <c r="D53" s="145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28" t="s">
        <v>73</v>
      </c>
      <c r="AE53" s="38"/>
      <c r="AF53" s="39"/>
      <c r="AG53" s="63"/>
      <c r="AH53" s="39"/>
    </row>
    <row r="54" spans="2:34" ht="25.5">
      <c r="B54" s="129"/>
      <c r="C54" s="129"/>
      <c r="D54" s="145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29"/>
      <c r="AE54" s="40"/>
      <c r="AF54" s="41"/>
      <c r="AG54" s="64"/>
      <c r="AH54" s="41"/>
    </row>
    <row r="55" spans="2:34" ht="25.5">
      <c r="B55" s="129"/>
      <c r="C55" s="129"/>
      <c r="D55" s="145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29"/>
      <c r="AE55" s="40"/>
      <c r="AF55" s="41"/>
      <c r="AG55" s="64"/>
      <c r="AH55" s="41"/>
    </row>
    <row r="56" spans="2:34" ht="25.5">
      <c r="B56" s="129"/>
      <c r="C56" s="129"/>
      <c r="D56" s="145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29"/>
      <c r="AE56" s="40"/>
      <c r="AF56" s="41"/>
      <c r="AG56" s="64"/>
      <c r="AH56" s="41"/>
    </row>
    <row r="57" spans="2:34" ht="25.5">
      <c r="B57" s="129"/>
      <c r="C57" s="129"/>
      <c r="D57" s="145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29"/>
      <c r="AE57" s="40"/>
      <c r="AF57" s="41"/>
      <c r="AG57" s="64"/>
      <c r="AH57" s="41"/>
    </row>
    <row r="58" spans="2:34" ht="25.5">
      <c r="B58" s="129"/>
      <c r="C58" s="129"/>
      <c r="D58" s="145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29"/>
      <c r="AE58" s="40"/>
      <c r="AF58" s="41"/>
      <c r="AG58" s="64"/>
      <c r="AH58" s="41"/>
    </row>
    <row r="59" spans="2:34" ht="25.5">
      <c r="B59" s="129"/>
      <c r="C59" s="129"/>
      <c r="D59" s="145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29"/>
      <c r="AE59" s="40"/>
      <c r="AF59" s="41"/>
      <c r="AG59" s="64"/>
      <c r="AH59" s="41"/>
    </row>
    <row r="60" spans="2:34" ht="15.75">
      <c r="B60" s="129"/>
      <c r="C60" s="129"/>
      <c r="D60" s="145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29"/>
      <c r="AE60" s="40"/>
      <c r="AF60" s="41"/>
      <c r="AG60" s="64"/>
      <c r="AH60" s="41"/>
    </row>
    <row r="61" spans="2:34" ht="15.75">
      <c r="B61" s="129"/>
      <c r="C61" s="129"/>
      <c r="D61" s="145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29"/>
      <c r="AE61" s="40"/>
      <c r="AF61" s="41"/>
      <c r="AG61" s="64"/>
      <c r="AH61" s="41"/>
    </row>
    <row r="62" spans="2:34" ht="15.75">
      <c r="B62" s="129"/>
      <c r="C62" s="129"/>
      <c r="D62" s="145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29"/>
      <c r="AE62" s="40"/>
      <c r="AF62" s="41"/>
      <c r="AG62" s="64"/>
      <c r="AH62" s="41"/>
    </row>
    <row r="63" spans="2:34" ht="15.75">
      <c r="B63" s="129"/>
      <c r="C63" s="129"/>
      <c r="D63" s="145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29"/>
      <c r="AE63" s="40"/>
      <c r="AF63" s="41"/>
      <c r="AG63" s="64"/>
      <c r="AH63" s="41"/>
    </row>
    <row r="64" spans="2:34" ht="15.75">
      <c r="B64" s="129"/>
      <c r="C64" s="129"/>
      <c r="D64" s="145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29"/>
      <c r="AE64" s="40"/>
      <c r="AF64" s="41"/>
      <c r="AG64" s="64"/>
      <c r="AH64" s="41"/>
    </row>
    <row r="65" spans="2:34" ht="15.75">
      <c r="B65" s="129"/>
      <c r="C65" s="129"/>
      <c r="D65" s="145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29"/>
      <c r="AE65" s="40"/>
      <c r="AF65" s="41"/>
      <c r="AG65" s="64"/>
      <c r="AH65" s="41"/>
    </row>
    <row r="66" spans="2:34" ht="15.75">
      <c r="B66" s="129"/>
      <c r="C66" s="129"/>
      <c r="D66" s="145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29"/>
      <c r="AE66" s="40"/>
      <c r="AF66" s="41"/>
      <c r="AG66" s="64"/>
      <c r="AH66" s="41"/>
    </row>
    <row r="67" spans="2:34" ht="15.75">
      <c r="B67" s="129"/>
      <c r="C67" s="129"/>
      <c r="D67" s="145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29"/>
      <c r="AE67" s="40"/>
      <c r="AF67" s="41"/>
      <c r="AG67" s="64"/>
      <c r="AH67" s="41"/>
    </row>
    <row r="68" spans="2:34" ht="15.75">
      <c r="B68" s="130"/>
      <c r="C68" s="130"/>
      <c r="D68" s="146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30"/>
      <c r="AE68" s="42"/>
      <c r="AF68" s="43"/>
      <c r="AG68" s="65"/>
      <c r="AH68" s="43"/>
    </row>
    <row r="69" spans="2:34" ht="25.5">
      <c r="B69" s="129">
        <v>4</v>
      </c>
      <c r="C69" s="128" t="s">
        <v>70</v>
      </c>
      <c r="D69" s="144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29"/>
      <c r="AE69" s="71"/>
      <c r="AF69" s="72"/>
      <c r="AG69" s="75"/>
      <c r="AH69" s="72"/>
    </row>
    <row r="70" spans="2:34" ht="25.5">
      <c r="B70" s="129"/>
      <c r="C70" s="129"/>
      <c r="D70" s="145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29"/>
      <c r="AE70" s="40"/>
      <c r="AF70" s="41"/>
      <c r="AG70" s="64"/>
      <c r="AH70" s="41"/>
    </row>
    <row r="71" spans="2:34" ht="25.5">
      <c r="B71" s="129"/>
      <c r="C71" s="129"/>
      <c r="D71" s="145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29"/>
      <c r="AE71" s="40"/>
      <c r="AF71" s="41"/>
      <c r="AG71" s="64"/>
      <c r="AH71" s="41"/>
    </row>
    <row r="72" spans="2:34" ht="25.5">
      <c r="B72" s="129"/>
      <c r="C72" s="129"/>
      <c r="D72" s="145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29"/>
      <c r="AE72" s="40"/>
      <c r="AF72" s="41"/>
      <c r="AG72" s="64"/>
      <c r="AH72" s="41"/>
    </row>
    <row r="73" spans="2:34" ht="25.5">
      <c r="B73" s="129"/>
      <c r="C73" s="129"/>
      <c r="D73" s="145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29"/>
      <c r="AE73" s="40"/>
      <c r="AF73" s="41"/>
      <c r="AG73" s="64"/>
      <c r="AH73" s="41"/>
    </row>
    <row r="74" spans="2:34" ht="25.5">
      <c r="B74" s="129"/>
      <c r="C74" s="129"/>
      <c r="D74" s="145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29"/>
      <c r="AE74" s="40"/>
      <c r="AF74" s="41"/>
      <c r="AG74" s="64"/>
      <c r="AH74" s="41"/>
    </row>
    <row r="75" spans="2:34" ht="25.5">
      <c r="B75" s="129"/>
      <c r="C75" s="129"/>
      <c r="D75" s="145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29"/>
      <c r="AE75" s="40"/>
      <c r="AF75" s="41"/>
      <c r="AG75" s="64"/>
      <c r="AH75" s="41"/>
    </row>
    <row r="76" spans="2:34" ht="15.75">
      <c r="B76" s="129"/>
      <c r="C76" s="129"/>
      <c r="D76" s="145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29"/>
      <c r="AE76" s="40"/>
      <c r="AF76" s="41"/>
      <c r="AG76" s="64"/>
      <c r="AH76" s="41"/>
    </row>
    <row r="77" spans="2:34" ht="15.75">
      <c r="B77" s="129"/>
      <c r="C77" s="129"/>
      <c r="D77" s="145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29"/>
      <c r="AE77" s="40"/>
      <c r="AF77" s="41"/>
      <c r="AG77" s="64"/>
      <c r="AH77" s="41"/>
    </row>
    <row r="78" spans="2:34" ht="15.75">
      <c r="B78" s="129"/>
      <c r="C78" s="129"/>
      <c r="D78" s="145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29"/>
      <c r="AE78" s="40"/>
      <c r="AF78" s="41"/>
      <c r="AG78" s="64"/>
      <c r="AH78" s="41"/>
    </row>
    <row r="79" spans="2:34" ht="15.75">
      <c r="B79" s="129"/>
      <c r="C79" s="129"/>
      <c r="D79" s="145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29"/>
      <c r="AE79" s="40"/>
      <c r="AF79" s="41"/>
      <c r="AG79" s="64"/>
      <c r="AH79" s="41"/>
    </row>
    <row r="80" spans="2:34" ht="15.75">
      <c r="B80" s="129"/>
      <c r="C80" s="129"/>
      <c r="D80" s="145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29"/>
      <c r="AE80" s="40"/>
      <c r="AF80" s="41"/>
      <c r="AG80" s="64"/>
      <c r="AH80" s="41"/>
    </row>
    <row r="81" spans="2:34" ht="15.75">
      <c r="B81" s="129"/>
      <c r="C81" s="129"/>
      <c r="D81" s="145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29"/>
      <c r="AE81" s="40"/>
      <c r="AF81" s="41"/>
      <c r="AG81" s="64"/>
      <c r="AH81" s="41"/>
    </row>
    <row r="82" spans="2:34" ht="15.75">
      <c r="B82" s="129"/>
      <c r="C82" s="129"/>
      <c r="D82" s="145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29"/>
      <c r="AE82" s="40"/>
      <c r="AF82" s="41"/>
      <c r="AG82" s="64"/>
      <c r="AH82" s="41"/>
    </row>
    <row r="83" spans="2:34" ht="15.75">
      <c r="B83" s="129"/>
      <c r="C83" s="129"/>
      <c r="D83" s="145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29"/>
      <c r="AE83" s="40"/>
      <c r="AF83" s="41"/>
      <c r="AG83" s="64"/>
      <c r="AH83" s="41"/>
    </row>
    <row r="84" spans="2:34" ht="15.75">
      <c r="B84" s="129"/>
      <c r="C84" s="130"/>
      <c r="D84" s="146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29"/>
      <c r="AE84" s="73"/>
      <c r="AF84" s="74"/>
      <c r="AG84" s="76"/>
      <c r="AH84" s="74"/>
    </row>
    <row r="85" spans="2:34" ht="25.5">
      <c r="B85" s="129"/>
      <c r="C85" s="128" t="s">
        <v>72</v>
      </c>
      <c r="D85" s="144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28"/>
      <c r="AE85" s="38"/>
      <c r="AF85" s="39"/>
      <c r="AG85" s="63"/>
      <c r="AH85" s="39"/>
    </row>
    <row r="86" spans="2:34" ht="25.5">
      <c r="B86" s="129"/>
      <c r="C86" s="129"/>
      <c r="D86" s="145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29"/>
      <c r="AE86" s="40"/>
      <c r="AF86" s="41"/>
      <c r="AG86" s="64"/>
      <c r="AH86" s="41"/>
    </row>
    <row r="87" spans="2:34" ht="25.5">
      <c r="B87" s="129"/>
      <c r="C87" s="129"/>
      <c r="D87" s="145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29"/>
      <c r="AE87" s="40"/>
      <c r="AF87" s="41"/>
      <c r="AG87" s="64"/>
      <c r="AH87" s="41"/>
    </row>
    <row r="88" spans="2:34" ht="25.5">
      <c r="B88" s="129"/>
      <c r="C88" s="129"/>
      <c r="D88" s="145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29"/>
      <c r="AE88" s="40"/>
      <c r="AF88" s="41"/>
      <c r="AG88" s="64"/>
      <c r="AH88" s="41"/>
    </row>
    <row r="89" spans="2:34" ht="25.5">
      <c r="B89" s="129"/>
      <c r="C89" s="129"/>
      <c r="D89" s="145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29"/>
      <c r="AE89" s="40"/>
      <c r="AF89" s="41"/>
      <c r="AG89" s="64"/>
      <c r="AH89" s="41"/>
    </row>
    <row r="90" spans="2:34" ht="25.5">
      <c r="B90" s="129"/>
      <c r="C90" s="129"/>
      <c r="D90" s="145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29"/>
      <c r="AE90" s="40"/>
      <c r="AF90" s="41"/>
      <c r="AG90" s="64"/>
      <c r="AH90" s="41"/>
    </row>
    <row r="91" spans="2:34" ht="25.5">
      <c r="B91" s="129"/>
      <c r="C91" s="129"/>
      <c r="D91" s="145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29"/>
      <c r="AE91" s="40"/>
      <c r="AF91" s="41"/>
      <c r="AG91" s="64"/>
      <c r="AH91" s="41"/>
    </row>
    <row r="92" spans="2:34" ht="15.75">
      <c r="B92" s="129"/>
      <c r="C92" s="129"/>
      <c r="D92" s="145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29"/>
      <c r="AE92" s="40"/>
      <c r="AF92" s="41"/>
      <c r="AG92" s="64"/>
      <c r="AH92" s="41"/>
    </row>
    <row r="93" spans="2:34" ht="15.75">
      <c r="B93" s="129"/>
      <c r="C93" s="129"/>
      <c r="D93" s="145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29"/>
      <c r="AE93" s="40"/>
      <c r="AF93" s="41"/>
      <c r="AG93" s="64"/>
      <c r="AH93" s="41"/>
    </row>
    <row r="94" spans="2:34" ht="15.75">
      <c r="B94" s="129"/>
      <c r="C94" s="129"/>
      <c r="D94" s="145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29"/>
      <c r="AE94" s="40"/>
      <c r="AF94" s="41"/>
      <c r="AG94" s="64"/>
      <c r="AH94" s="41"/>
    </row>
    <row r="95" spans="2:34" ht="15.75">
      <c r="B95" s="129"/>
      <c r="C95" s="129"/>
      <c r="D95" s="145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29"/>
      <c r="AE95" s="40"/>
      <c r="AF95" s="41"/>
      <c r="AG95" s="64"/>
      <c r="AH95" s="41"/>
    </row>
    <row r="96" spans="2:34" ht="15.75">
      <c r="B96" s="129"/>
      <c r="C96" s="129"/>
      <c r="D96" s="145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29"/>
      <c r="AE96" s="40"/>
      <c r="AF96" s="41"/>
      <c r="AG96" s="64"/>
      <c r="AH96" s="41"/>
    </row>
    <row r="97" spans="2:34" ht="15.75">
      <c r="B97" s="129"/>
      <c r="C97" s="129"/>
      <c r="D97" s="145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29"/>
      <c r="AE97" s="40"/>
      <c r="AF97" s="41"/>
      <c r="AG97" s="64"/>
      <c r="AH97" s="41"/>
    </row>
    <row r="98" spans="2:34" ht="15.75">
      <c r="B98" s="129"/>
      <c r="C98" s="129"/>
      <c r="D98" s="145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29"/>
      <c r="AE98" s="40"/>
      <c r="AF98" s="41"/>
      <c r="AG98" s="64"/>
      <c r="AH98" s="41"/>
    </row>
    <row r="99" spans="2:34" ht="15.75">
      <c r="B99" s="129"/>
      <c r="C99" s="129"/>
      <c r="D99" s="145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29"/>
      <c r="AE99" s="40"/>
      <c r="AF99" s="41"/>
      <c r="AG99" s="64"/>
      <c r="AH99" s="41"/>
    </row>
    <row r="100" spans="2:34" ht="15.75">
      <c r="B100" s="130"/>
      <c r="C100" s="130"/>
      <c r="D100" s="146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30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honeticPr fontId="15" type="noConversion"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2:BB100"/>
  <sheetViews>
    <sheetView zoomScale="70" zoomScaleNormal="70" workbookViewId="0">
      <selection activeCell="F106" sqref="F106"/>
    </sheetView>
  </sheetViews>
  <sheetFormatPr defaultColWidth="9" defaultRowHeight="14.25"/>
  <cols>
    <col min="3" max="3" width="10.375" customWidth="1"/>
    <col min="4" max="4" width="13.62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2" spans="2:54" ht="80.25" customHeight="1">
      <c r="B2" s="141" t="s">
        <v>24</v>
      </c>
      <c r="C2" s="141" t="s">
        <v>25</v>
      </c>
      <c r="D2" s="141" t="s">
        <v>26</v>
      </c>
      <c r="E2" s="135" t="s">
        <v>35</v>
      </c>
      <c r="F2" s="138" t="s">
        <v>36</v>
      </c>
      <c r="G2" s="138" t="s">
        <v>37</v>
      </c>
      <c r="H2" s="138" t="s">
        <v>38</v>
      </c>
      <c r="I2" s="138" t="s">
        <v>39</v>
      </c>
      <c r="J2" s="147" t="s">
        <v>40</v>
      </c>
      <c r="K2" s="148"/>
      <c r="L2" s="148"/>
      <c r="M2" s="148"/>
      <c r="N2" s="148"/>
      <c r="O2" s="148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50"/>
      <c r="AD2" s="128" t="s">
        <v>28</v>
      </c>
      <c r="AE2" s="147" t="s">
        <v>41</v>
      </c>
      <c r="AF2" s="148"/>
      <c r="AG2" s="149"/>
      <c r="AH2" s="149"/>
      <c r="AI2" s="151" t="s">
        <v>42</v>
      </c>
      <c r="AJ2" s="152"/>
      <c r="AK2" s="152"/>
      <c r="AL2" s="152"/>
      <c r="AM2" s="152"/>
      <c r="AN2" s="153"/>
      <c r="AO2" s="153"/>
      <c r="AP2" s="153"/>
      <c r="AQ2" s="153"/>
      <c r="AR2" s="153"/>
      <c r="AS2" s="153"/>
      <c r="AT2" s="154"/>
      <c r="AU2" s="154"/>
      <c r="AV2" s="154"/>
      <c r="AW2" s="154"/>
      <c r="AX2" s="154"/>
      <c r="AY2" s="154"/>
      <c r="AZ2" s="154"/>
      <c r="BA2" s="154"/>
      <c r="BB2" s="155"/>
    </row>
    <row r="3" spans="2:54" ht="43.5" customHeight="1">
      <c r="B3" s="142"/>
      <c r="C3" s="142"/>
      <c r="D3" s="142"/>
      <c r="E3" s="136"/>
      <c r="F3" s="139"/>
      <c r="G3" s="139"/>
      <c r="H3" s="139"/>
      <c r="I3" s="139"/>
      <c r="J3" s="156" t="s">
        <v>43</v>
      </c>
      <c r="K3" s="156"/>
      <c r="L3" s="156"/>
      <c r="M3" s="156"/>
      <c r="N3" s="157"/>
      <c r="O3" s="156" t="s">
        <v>44</v>
      </c>
      <c r="P3" s="156"/>
      <c r="Q3" s="156"/>
      <c r="R3" s="156"/>
      <c r="S3" s="156"/>
      <c r="T3" s="158" t="s">
        <v>45</v>
      </c>
      <c r="U3" s="156"/>
      <c r="V3" s="156"/>
      <c r="W3" s="156"/>
      <c r="X3" s="157"/>
      <c r="Y3" s="156" t="s">
        <v>46</v>
      </c>
      <c r="Z3" s="156"/>
      <c r="AA3" s="156"/>
      <c r="AB3" s="156"/>
      <c r="AC3" s="157"/>
      <c r="AD3" s="129"/>
      <c r="AE3" s="131" t="s">
        <v>47</v>
      </c>
      <c r="AF3" s="133" t="s">
        <v>48</v>
      </c>
      <c r="AG3" s="131" t="s">
        <v>49</v>
      </c>
      <c r="AH3" s="133" t="s">
        <v>50</v>
      </c>
      <c r="AI3" s="159" t="s">
        <v>51</v>
      </c>
      <c r="AJ3" s="160"/>
      <c r="AK3" s="160"/>
      <c r="AL3" s="160"/>
      <c r="AM3" s="161"/>
      <c r="AN3" s="159" t="s">
        <v>52</v>
      </c>
      <c r="AO3" s="160"/>
      <c r="AP3" s="160"/>
      <c r="AQ3" s="160"/>
      <c r="AR3" s="161"/>
      <c r="AS3" s="159" t="s">
        <v>53</v>
      </c>
      <c r="AT3" s="160"/>
      <c r="AU3" s="160"/>
      <c r="AV3" s="160"/>
      <c r="AW3" s="161"/>
      <c r="AX3" s="160" t="s">
        <v>54</v>
      </c>
      <c r="AY3" s="160"/>
      <c r="AZ3" s="160"/>
      <c r="BA3" s="160"/>
      <c r="BB3" s="161"/>
    </row>
    <row r="4" spans="2:54" ht="28.5">
      <c r="B4" s="143"/>
      <c r="C4" s="143"/>
      <c r="D4" s="143"/>
      <c r="E4" s="137"/>
      <c r="F4" s="140"/>
      <c r="G4" s="140"/>
      <c r="H4" s="140"/>
      <c r="I4" s="140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30"/>
      <c r="AE4" s="132"/>
      <c r="AF4" s="134"/>
      <c r="AG4" s="132"/>
      <c r="AH4" s="134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28">
        <v>1</v>
      </c>
      <c r="C5" s="128" t="s">
        <v>30</v>
      </c>
      <c r="D5" s="144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28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29"/>
      <c r="C6" s="129"/>
      <c r="D6" s="145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29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29"/>
      <c r="C7" s="129"/>
      <c r="D7" s="145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29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29"/>
      <c r="C8" s="129"/>
      <c r="D8" s="145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29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29"/>
      <c r="C9" s="129"/>
      <c r="D9" s="145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29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15.75">
      <c r="B10" s="129"/>
      <c r="C10" s="129"/>
      <c r="D10" s="145"/>
      <c r="E10" s="1" t="s">
        <v>76</v>
      </c>
      <c r="F10" s="2">
        <v>2</v>
      </c>
      <c r="G10" s="3">
        <v>1</v>
      </c>
      <c r="H10" s="2">
        <v>30</v>
      </c>
      <c r="I10" s="2" t="s">
        <v>75</v>
      </c>
      <c r="J10" s="13">
        <v>6.4100000000000004E-2</v>
      </c>
      <c r="K10" s="14">
        <v>5.2699999999999997E-2</v>
      </c>
      <c r="L10" s="14">
        <v>4.9000000000000002E-2</v>
      </c>
      <c r="M10" s="14">
        <v>4.6399999999999997E-2</v>
      </c>
      <c r="N10" s="15">
        <v>4.3900000000000002E-2</v>
      </c>
      <c r="O10" s="16">
        <v>7.7799999999999994E-2</v>
      </c>
      <c r="P10" s="14">
        <v>4.9299999999999997E-2</v>
      </c>
      <c r="Q10" s="14">
        <v>3.1099999999999999E-2</v>
      </c>
      <c r="R10" s="14">
        <v>2.07E-2</v>
      </c>
      <c r="S10" s="27">
        <v>1.29E-2</v>
      </c>
      <c r="T10" s="13">
        <v>0.51200000000000001</v>
      </c>
      <c r="U10" s="14">
        <v>0.41699999999999998</v>
      </c>
      <c r="V10" s="14">
        <v>0.38900000000000001</v>
      </c>
      <c r="W10" s="14">
        <v>0.36499999999999999</v>
      </c>
      <c r="X10" s="15">
        <v>0.35299999999999998</v>
      </c>
      <c r="Y10" s="16">
        <v>0.30299999999999999</v>
      </c>
      <c r="Z10" s="14">
        <v>0.192</v>
      </c>
      <c r="AA10" s="14">
        <v>0.124</v>
      </c>
      <c r="AB10" s="14">
        <v>7.9000000000000001E-2</v>
      </c>
      <c r="AC10" s="27">
        <v>5.0999999999999997E-2</v>
      </c>
      <c r="AD10" s="129"/>
      <c r="AE10" s="107">
        <v>9.8199999999999996E-2</v>
      </c>
      <c r="AF10" s="108">
        <v>0.109</v>
      </c>
      <c r="AG10" s="109">
        <v>0.77669999999999995</v>
      </c>
      <c r="AH10" s="109">
        <v>0.42180000000000001</v>
      </c>
      <c r="AI10" s="52">
        <f t="shared" si="0"/>
        <v>-3.4099999999999991E-2</v>
      </c>
      <c r="AJ10" s="53">
        <f t="shared" si="1"/>
        <v>-4.5499999999999999E-2</v>
      </c>
      <c r="AK10" s="53">
        <f t="shared" si="2"/>
        <v>-4.9199999999999994E-2</v>
      </c>
      <c r="AL10" s="53">
        <f t="shared" si="3"/>
        <v>-5.1799999999999999E-2</v>
      </c>
      <c r="AM10" s="54">
        <f t="shared" si="4"/>
        <v>-5.4299999999999994E-2</v>
      </c>
      <c r="AN10" s="52">
        <f t="shared" si="5"/>
        <v>-3.1200000000000006E-2</v>
      </c>
      <c r="AO10" s="53">
        <f t="shared" si="6"/>
        <v>-5.9700000000000003E-2</v>
      </c>
      <c r="AP10" s="53">
        <f t="shared" si="7"/>
        <v>-7.7899999999999997E-2</v>
      </c>
      <c r="AQ10" s="53">
        <f t="shared" si="8"/>
        <v>-8.8300000000000003E-2</v>
      </c>
      <c r="AR10" s="54">
        <f t="shared" si="9"/>
        <v>-9.6100000000000005E-2</v>
      </c>
      <c r="AS10" s="52">
        <f t="shared" si="10"/>
        <v>-0.2667720182658595</v>
      </c>
      <c r="AT10" s="53">
        <f t="shared" si="11"/>
        <v>-0.3625156591244183</v>
      </c>
      <c r="AU10" s="53">
        <f t="shared" si="12"/>
        <v>-0.3907348374827313</v>
      </c>
      <c r="AV10" s="53">
        <f t="shared" si="13"/>
        <v>-0.41492270464698056</v>
      </c>
      <c r="AW10" s="54">
        <f t="shared" si="14"/>
        <v>-0.42701663822912739</v>
      </c>
      <c r="AX10" s="53">
        <f t="shared" si="15"/>
        <v>-0.11930322098612223</v>
      </c>
      <c r="AY10" s="53">
        <f t="shared" si="16"/>
        <v>-0.23077340221051568</v>
      </c>
      <c r="AZ10" s="53">
        <f t="shared" si="17"/>
        <v>-0.29906144115880995</v>
      </c>
      <c r="BA10" s="53">
        <f t="shared" si="18"/>
        <v>-0.34425205516870339</v>
      </c>
      <c r="BB10" s="68">
        <f t="shared" si="19"/>
        <v>-0.37237065944153436</v>
      </c>
    </row>
    <row r="11" spans="2:54" ht="25.5">
      <c r="B11" s="129"/>
      <c r="C11" s="129"/>
      <c r="D11" s="145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29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29"/>
      <c r="C12" s="129"/>
      <c r="D12" s="145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29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29"/>
      <c r="C13" s="129"/>
      <c r="D13" s="145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29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29"/>
      <c r="C14" s="129"/>
      <c r="D14" s="145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29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29"/>
      <c r="C15" s="129"/>
      <c r="D15" s="145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29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29"/>
      <c r="C16" s="129"/>
      <c r="D16" s="145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29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29"/>
      <c r="C17" s="129"/>
      <c r="D17" s="145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29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29"/>
      <c r="C18" s="129"/>
      <c r="D18" s="145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29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29"/>
      <c r="C19" s="129"/>
      <c r="D19" s="145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29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30"/>
      <c r="C20" s="130"/>
      <c r="D20" s="146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30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28">
        <v>2</v>
      </c>
      <c r="C21" s="128" t="s">
        <v>32</v>
      </c>
      <c r="D21" s="144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29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29"/>
      <c r="C22" s="129"/>
      <c r="D22" s="145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29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29"/>
      <c r="C23" s="129"/>
      <c r="D23" s="145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29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29"/>
      <c r="C24" s="129"/>
      <c r="D24" s="145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29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29"/>
      <c r="C25" s="129"/>
      <c r="D25" s="145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29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15.75">
      <c r="B26" s="129"/>
      <c r="C26" s="129"/>
      <c r="D26" s="145"/>
      <c r="E26" s="4" t="str">
        <f t="shared" si="20"/>
        <v>CATT</v>
      </c>
      <c r="F26" s="2">
        <v>2</v>
      </c>
      <c r="G26" s="3">
        <v>1</v>
      </c>
      <c r="H26" s="2">
        <v>30</v>
      </c>
      <c r="I26" s="2" t="s">
        <v>75</v>
      </c>
      <c r="J26" s="13">
        <v>1.0740000000000001</v>
      </c>
      <c r="K26" s="14">
        <v>0.92200000000000004</v>
      </c>
      <c r="L26" s="14">
        <v>0.80700000000000005</v>
      </c>
      <c r="M26" s="14">
        <v>0.67800000000000005</v>
      </c>
      <c r="N26" s="15">
        <v>0.55300000000000005</v>
      </c>
      <c r="O26" s="16">
        <v>0.76600000000000001</v>
      </c>
      <c r="P26" s="14">
        <v>0.629</v>
      </c>
      <c r="Q26" s="14">
        <v>0.502</v>
      </c>
      <c r="R26" s="14">
        <v>0.42299999999999999</v>
      </c>
      <c r="S26" s="27">
        <v>0.34300000000000003</v>
      </c>
      <c r="T26" s="13">
        <v>19.266999999999999</v>
      </c>
      <c r="U26" s="14">
        <v>16.754999999999999</v>
      </c>
      <c r="V26" s="14">
        <v>14.795</v>
      </c>
      <c r="W26" s="14">
        <v>12.577999999999999</v>
      </c>
      <c r="X26" s="15">
        <v>10.358000000000001</v>
      </c>
      <c r="Y26" s="16">
        <v>5.6589999999999998</v>
      </c>
      <c r="Z26" s="14">
        <v>4.6529999999999996</v>
      </c>
      <c r="AA26" s="14">
        <v>3.7109999999999999</v>
      </c>
      <c r="AB26" s="14">
        <v>3.1320000000000001</v>
      </c>
      <c r="AC26" s="15">
        <v>2.5369999999999999</v>
      </c>
      <c r="AD26" s="129"/>
      <c r="AE26" s="32">
        <v>5.5799999999999999E-3</v>
      </c>
      <c r="AF26" s="33">
        <v>1.3509999999999999E-2</v>
      </c>
      <c r="AG26" s="51">
        <v>0.11020000000000001</v>
      </c>
      <c r="AH26" s="51">
        <v>9.7100000000000006E-2</v>
      </c>
      <c r="AI26" s="52">
        <f t="shared" si="0"/>
        <v>1.0684200000000001</v>
      </c>
      <c r="AJ26" s="53">
        <f t="shared" si="1"/>
        <v>0.91642000000000001</v>
      </c>
      <c r="AK26" s="53">
        <f t="shared" si="2"/>
        <v>0.80142000000000002</v>
      </c>
      <c r="AL26" s="53">
        <f t="shared" si="3"/>
        <v>0.67242000000000002</v>
      </c>
      <c r="AM26" s="54">
        <f t="shared" si="4"/>
        <v>0.54742000000000002</v>
      </c>
      <c r="AN26" s="52">
        <f t="shared" si="5"/>
        <v>0.75248999999999999</v>
      </c>
      <c r="AO26" s="53">
        <f t="shared" si="6"/>
        <v>0.61548999999999998</v>
      </c>
      <c r="AP26" s="53">
        <f t="shared" si="7"/>
        <v>0.48848999999999998</v>
      </c>
      <c r="AQ26" s="53">
        <f t="shared" si="8"/>
        <v>0.40948999999999997</v>
      </c>
      <c r="AR26" s="54">
        <f t="shared" si="9"/>
        <v>0.32949000000000001</v>
      </c>
      <c r="AS26" s="52">
        <f t="shared" si="10"/>
        <v>19.177934083359858</v>
      </c>
      <c r="AT26" s="53">
        <f t="shared" si="11"/>
        <v>16.663162805411559</v>
      </c>
      <c r="AU26" s="53">
        <f t="shared" si="12"/>
        <v>14.701000502553818</v>
      </c>
      <c r="AV26" s="53">
        <f t="shared" si="13"/>
        <v>12.481554673249917</v>
      </c>
      <c r="AW26" s="54">
        <f t="shared" si="14"/>
        <v>10.259105534298795</v>
      </c>
      <c r="AX26" s="53">
        <f t="shared" si="15"/>
        <v>5.5673058539842168</v>
      </c>
      <c r="AY26" s="53">
        <f t="shared" si="16"/>
        <v>4.5603280785642797</v>
      </c>
      <c r="AZ26" s="53">
        <f t="shared" si="17"/>
        <v>3.6174125075448149</v>
      </c>
      <c r="BA26" s="53">
        <f t="shared" si="18"/>
        <v>3.0378497521092895</v>
      </c>
      <c r="BB26" s="68">
        <f t="shared" si="19"/>
        <v>2.4422714455736516</v>
      </c>
    </row>
    <row r="27" spans="2:54" ht="25.5">
      <c r="B27" s="129"/>
      <c r="C27" s="129"/>
      <c r="D27" s="145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29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29"/>
      <c r="C28" s="129"/>
      <c r="D28" s="145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29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29"/>
      <c r="C29" s="129"/>
      <c r="D29" s="145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29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29"/>
      <c r="C30" s="129"/>
      <c r="D30" s="145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29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29"/>
      <c r="C31" s="129"/>
      <c r="D31" s="145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29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29"/>
      <c r="C32" s="129"/>
      <c r="D32" s="145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29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29"/>
      <c r="C33" s="129"/>
      <c r="D33" s="145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29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29"/>
      <c r="C34" s="129"/>
      <c r="D34" s="145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29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29"/>
      <c r="C35" s="129"/>
      <c r="D35" s="145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29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30"/>
      <c r="C36" s="130"/>
      <c r="D36" s="146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30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28">
        <v>3</v>
      </c>
      <c r="C37" s="128" t="s">
        <v>70</v>
      </c>
      <c r="D37" s="144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28" t="s">
        <v>71</v>
      </c>
      <c r="AE37" s="38"/>
      <c r="AF37" s="39"/>
      <c r="AG37" s="63"/>
      <c r="AH37" s="39"/>
    </row>
    <row r="38" spans="2:54" ht="25.5">
      <c r="B38" s="129"/>
      <c r="C38" s="129"/>
      <c r="D38" s="145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29"/>
      <c r="AE38" s="40"/>
      <c r="AF38" s="41"/>
      <c r="AG38" s="64"/>
      <c r="AH38" s="41"/>
    </row>
    <row r="39" spans="2:54" ht="25.5">
      <c r="B39" s="129"/>
      <c r="C39" s="129"/>
      <c r="D39" s="145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29"/>
      <c r="AE39" s="40"/>
      <c r="AF39" s="41"/>
      <c r="AG39" s="64"/>
      <c r="AH39" s="41"/>
    </row>
    <row r="40" spans="2:54" ht="25.5">
      <c r="B40" s="129"/>
      <c r="C40" s="129"/>
      <c r="D40" s="145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29"/>
      <c r="AE40" s="40"/>
      <c r="AF40" s="41"/>
      <c r="AG40" s="64"/>
      <c r="AH40" s="41"/>
    </row>
    <row r="41" spans="2:54" ht="25.5">
      <c r="B41" s="129"/>
      <c r="C41" s="129"/>
      <c r="D41" s="145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29"/>
      <c r="AE41" s="40"/>
      <c r="AF41" s="41"/>
      <c r="AG41" s="64"/>
      <c r="AH41" s="41"/>
    </row>
    <row r="42" spans="2:54" ht="15.75">
      <c r="B42" s="129"/>
      <c r="C42" s="129"/>
      <c r="D42" s="145"/>
      <c r="E42" s="4" t="str">
        <f t="shared" si="21"/>
        <v>CATT</v>
      </c>
      <c r="F42" s="2">
        <v>2</v>
      </c>
      <c r="G42" s="3">
        <v>1</v>
      </c>
      <c r="H42" s="2">
        <v>30</v>
      </c>
      <c r="I42" s="2" t="s">
        <v>75</v>
      </c>
      <c r="J42" s="13">
        <v>1.3069999999999999</v>
      </c>
      <c r="K42" s="14">
        <v>1.0409999999999999</v>
      </c>
      <c r="L42" s="14">
        <v>0.86</v>
      </c>
      <c r="M42" s="14">
        <v>0.65500000000000003</v>
      </c>
      <c r="N42" s="15">
        <v>0.47699999999999998</v>
      </c>
      <c r="O42" s="16">
        <v>0.79</v>
      </c>
      <c r="P42" s="14">
        <v>0.60699999999999998</v>
      </c>
      <c r="Q42" s="14">
        <v>0.46100000000000002</v>
      </c>
      <c r="R42" s="14">
        <v>0.36</v>
      </c>
      <c r="S42" s="27">
        <v>0.27900000000000003</v>
      </c>
      <c r="T42" s="13">
        <v>22.503</v>
      </c>
      <c r="U42" s="14">
        <v>18.303999999999998</v>
      </c>
      <c r="V42" s="14">
        <v>15.335000000000001</v>
      </c>
      <c r="W42" s="14">
        <v>11.865</v>
      </c>
      <c r="X42" s="15">
        <v>8.7739999999999991</v>
      </c>
      <c r="Y42" s="16">
        <v>5.7290000000000001</v>
      </c>
      <c r="Z42" s="14">
        <v>4.4130000000000003</v>
      </c>
      <c r="AA42" s="14">
        <v>3.3530000000000002</v>
      </c>
      <c r="AB42" s="14">
        <v>2.617</v>
      </c>
      <c r="AC42" s="15">
        <v>2.0289999999999999</v>
      </c>
      <c r="AD42" s="129"/>
      <c r="AE42" s="40"/>
      <c r="AF42" s="41"/>
      <c r="AG42" s="64"/>
      <c r="AH42" s="41"/>
    </row>
    <row r="43" spans="2:54" ht="25.5">
      <c r="B43" s="129"/>
      <c r="C43" s="129"/>
      <c r="D43" s="145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29"/>
      <c r="AE43" s="40"/>
      <c r="AF43" s="41"/>
      <c r="AG43" s="64"/>
      <c r="AH43" s="41"/>
    </row>
    <row r="44" spans="2:54" ht="15.75">
      <c r="B44" s="129"/>
      <c r="C44" s="129"/>
      <c r="D44" s="145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29"/>
      <c r="AE44" s="40"/>
      <c r="AF44" s="41"/>
      <c r="AG44" s="64"/>
      <c r="AH44" s="41"/>
    </row>
    <row r="45" spans="2:54" ht="15.75">
      <c r="B45" s="129"/>
      <c r="C45" s="129"/>
      <c r="D45" s="145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29"/>
      <c r="AE45" s="40"/>
      <c r="AF45" s="41"/>
      <c r="AG45" s="64"/>
      <c r="AH45" s="41"/>
    </row>
    <row r="46" spans="2:54" ht="15.75">
      <c r="B46" s="129"/>
      <c r="C46" s="129"/>
      <c r="D46" s="145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29"/>
      <c r="AE46" s="40"/>
      <c r="AF46" s="41"/>
      <c r="AG46" s="64"/>
      <c r="AH46" s="41"/>
    </row>
    <row r="47" spans="2:54" ht="15.75">
      <c r="B47" s="129"/>
      <c r="C47" s="129"/>
      <c r="D47" s="145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29"/>
      <c r="AE47" s="40"/>
      <c r="AF47" s="41"/>
      <c r="AG47" s="64"/>
      <c r="AH47" s="41"/>
    </row>
    <row r="48" spans="2:54" ht="15.75">
      <c r="B48" s="129"/>
      <c r="C48" s="129"/>
      <c r="D48" s="145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29"/>
      <c r="AE48" s="40"/>
      <c r="AF48" s="41"/>
      <c r="AG48" s="64"/>
      <c r="AH48" s="41"/>
    </row>
    <row r="49" spans="2:34" ht="15.75">
      <c r="B49" s="129"/>
      <c r="C49" s="129"/>
      <c r="D49" s="145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29"/>
      <c r="AE49" s="40"/>
      <c r="AF49" s="41"/>
      <c r="AG49" s="64"/>
      <c r="AH49" s="41"/>
    </row>
    <row r="50" spans="2:34" ht="15.75">
      <c r="B50" s="129"/>
      <c r="C50" s="129"/>
      <c r="D50" s="145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29"/>
      <c r="AE50" s="40"/>
      <c r="AF50" s="41"/>
      <c r="AG50" s="64"/>
      <c r="AH50" s="41"/>
    </row>
    <row r="51" spans="2:34" ht="15.75">
      <c r="B51" s="129"/>
      <c r="C51" s="129"/>
      <c r="D51" s="145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29"/>
      <c r="AE51" s="40"/>
      <c r="AF51" s="41"/>
      <c r="AG51" s="64"/>
      <c r="AH51" s="41"/>
    </row>
    <row r="52" spans="2:34" ht="15" customHeight="1">
      <c r="B52" s="129"/>
      <c r="C52" s="130"/>
      <c r="D52" s="146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30"/>
      <c r="AE52" s="42"/>
      <c r="AF52" s="43"/>
      <c r="AG52" s="65"/>
      <c r="AH52" s="43"/>
    </row>
    <row r="53" spans="2:34" ht="14.25" customHeight="1">
      <c r="B53" s="129"/>
      <c r="C53" s="129" t="s">
        <v>72</v>
      </c>
      <c r="D53" s="145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28" t="s">
        <v>73</v>
      </c>
      <c r="AE53" s="38"/>
      <c r="AF53" s="39"/>
      <c r="AG53" s="63"/>
      <c r="AH53" s="39"/>
    </row>
    <row r="54" spans="2:34" ht="25.5">
      <c r="B54" s="129"/>
      <c r="C54" s="129"/>
      <c r="D54" s="145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29"/>
      <c r="AE54" s="40"/>
      <c r="AF54" s="41"/>
      <c r="AG54" s="64"/>
      <c r="AH54" s="41"/>
    </row>
    <row r="55" spans="2:34" ht="25.5">
      <c r="B55" s="129"/>
      <c r="C55" s="129"/>
      <c r="D55" s="145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29"/>
      <c r="AE55" s="40"/>
      <c r="AF55" s="41"/>
      <c r="AG55" s="64"/>
      <c r="AH55" s="41"/>
    </row>
    <row r="56" spans="2:34" ht="25.5">
      <c r="B56" s="129"/>
      <c r="C56" s="129"/>
      <c r="D56" s="145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29"/>
      <c r="AE56" s="40"/>
      <c r="AF56" s="41"/>
      <c r="AG56" s="64"/>
      <c r="AH56" s="41"/>
    </row>
    <row r="57" spans="2:34" ht="25.5">
      <c r="B57" s="129"/>
      <c r="C57" s="129"/>
      <c r="D57" s="145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29"/>
      <c r="AE57" s="40"/>
      <c r="AF57" s="41"/>
      <c r="AG57" s="64"/>
      <c r="AH57" s="41"/>
    </row>
    <row r="58" spans="2:34" ht="15.75">
      <c r="B58" s="129"/>
      <c r="C58" s="129"/>
      <c r="D58" s="145"/>
      <c r="E58" s="4" t="str">
        <f t="shared" si="21"/>
        <v>CATT</v>
      </c>
      <c r="F58" s="2">
        <v>2</v>
      </c>
      <c r="G58" s="3">
        <v>1</v>
      </c>
      <c r="H58" s="2">
        <v>30</v>
      </c>
      <c r="I58" s="2" t="s">
        <v>75</v>
      </c>
      <c r="J58" s="13">
        <v>7.1199999999999999E-2</v>
      </c>
      <c r="K58" s="14">
        <v>6.0699999999999997E-2</v>
      </c>
      <c r="L58" s="14">
        <v>5.2499999999999998E-2</v>
      </c>
      <c r="M58" s="14">
        <v>4.4299999999999999E-2</v>
      </c>
      <c r="N58" s="15">
        <v>3.85E-2</v>
      </c>
      <c r="O58" s="16">
        <v>9.69E-2</v>
      </c>
      <c r="P58" s="14">
        <v>6.1199999999999997E-2</v>
      </c>
      <c r="Q58" s="14">
        <v>4.0800000000000003E-2</v>
      </c>
      <c r="R58" s="14">
        <v>2.5499999999999998E-2</v>
      </c>
      <c r="S58" s="27">
        <v>1.6299999999999999E-2</v>
      </c>
      <c r="T58" s="13">
        <v>0.61199999999999999</v>
      </c>
      <c r="U58" s="14">
        <v>0.52300000000000002</v>
      </c>
      <c r="V58" s="14">
        <v>0.44900000000000001</v>
      </c>
      <c r="W58" s="14">
        <v>0.38100000000000001</v>
      </c>
      <c r="X58" s="15">
        <v>0.33200000000000002</v>
      </c>
      <c r="Y58" s="16">
        <v>0.376</v>
      </c>
      <c r="Z58" s="14">
        <v>0.24199999999999999</v>
      </c>
      <c r="AA58" s="14">
        <v>0.155</v>
      </c>
      <c r="AB58" s="14">
        <v>9.9000000000000005E-2</v>
      </c>
      <c r="AC58" s="15">
        <v>6.4000000000000001E-2</v>
      </c>
      <c r="AD58" s="129"/>
      <c r="AE58" s="40"/>
      <c r="AF58" s="41"/>
      <c r="AG58" s="64"/>
      <c r="AH58" s="41"/>
    </row>
    <row r="59" spans="2:34" ht="25.5">
      <c r="B59" s="129"/>
      <c r="C59" s="129"/>
      <c r="D59" s="145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29"/>
      <c r="AE59" s="40"/>
      <c r="AF59" s="41"/>
      <c r="AG59" s="64"/>
      <c r="AH59" s="41"/>
    </row>
    <row r="60" spans="2:34" ht="15.75">
      <c r="B60" s="129"/>
      <c r="C60" s="129"/>
      <c r="D60" s="145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29"/>
      <c r="AE60" s="40"/>
      <c r="AF60" s="41"/>
      <c r="AG60" s="64"/>
      <c r="AH60" s="41"/>
    </row>
    <row r="61" spans="2:34" ht="15.75">
      <c r="B61" s="129"/>
      <c r="C61" s="129"/>
      <c r="D61" s="145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29"/>
      <c r="AE61" s="40"/>
      <c r="AF61" s="41"/>
      <c r="AG61" s="64"/>
      <c r="AH61" s="41"/>
    </row>
    <row r="62" spans="2:34" ht="15.75">
      <c r="B62" s="129"/>
      <c r="C62" s="129"/>
      <c r="D62" s="145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29"/>
      <c r="AE62" s="40"/>
      <c r="AF62" s="41"/>
      <c r="AG62" s="64"/>
      <c r="AH62" s="41"/>
    </row>
    <row r="63" spans="2:34" ht="15.75">
      <c r="B63" s="129"/>
      <c r="C63" s="129"/>
      <c r="D63" s="145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29"/>
      <c r="AE63" s="40"/>
      <c r="AF63" s="41"/>
      <c r="AG63" s="64"/>
      <c r="AH63" s="41"/>
    </row>
    <row r="64" spans="2:34" ht="15.75">
      <c r="B64" s="129"/>
      <c r="C64" s="129"/>
      <c r="D64" s="145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29"/>
      <c r="AE64" s="40"/>
      <c r="AF64" s="41"/>
      <c r="AG64" s="64"/>
      <c r="AH64" s="41"/>
    </row>
    <row r="65" spans="2:34" ht="15.75">
      <c r="B65" s="129"/>
      <c r="C65" s="129"/>
      <c r="D65" s="145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29"/>
      <c r="AE65" s="40"/>
      <c r="AF65" s="41"/>
      <c r="AG65" s="64"/>
      <c r="AH65" s="41"/>
    </row>
    <row r="66" spans="2:34" ht="15.75">
      <c r="B66" s="129"/>
      <c r="C66" s="129"/>
      <c r="D66" s="145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29"/>
      <c r="AE66" s="40"/>
      <c r="AF66" s="41"/>
      <c r="AG66" s="64"/>
      <c r="AH66" s="41"/>
    </row>
    <row r="67" spans="2:34" ht="15.75">
      <c r="B67" s="129"/>
      <c r="C67" s="129"/>
      <c r="D67" s="145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29"/>
      <c r="AE67" s="40"/>
      <c r="AF67" s="41"/>
      <c r="AG67" s="64"/>
      <c r="AH67" s="41"/>
    </row>
    <row r="68" spans="2:34" ht="15.75">
      <c r="B68" s="130"/>
      <c r="C68" s="130"/>
      <c r="D68" s="146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30"/>
      <c r="AE68" s="42"/>
      <c r="AF68" s="43"/>
      <c r="AG68" s="65"/>
      <c r="AH68" s="43"/>
    </row>
    <row r="69" spans="2:34" ht="25.5">
      <c r="B69" s="129">
        <v>4</v>
      </c>
      <c r="C69" s="128" t="s">
        <v>70</v>
      </c>
      <c r="D69" s="144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29"/>
      <c r="AE69" s="71"/>
      <c r="AF69" s="72"/>
      <c r="AG69" s="75"/>
      <c r="AH69" s="72"/>
    </row>
    <row r="70" spans="2:34" ht="25.5">
      <c r="B70" s="129"/>
      <c r="C70" s="129"/>
      <c r="D70" s="145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29"/>
      <c r="AE70" s="40"/>
      <c r="AF70" s="41"/>
      <c r="AG70" s="64"/>
      <c r="AH70" s="41"/>
    </row>
    <row r="71" spans="2:34" ht="25.5">
      <c r="B71" s="129"/>
      <c r="C71" s="129"/>
      <c r="D71" s="145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29"/>
      <c r="AE71" s="40"/>
      <c r="AF71" s="41"/>
      <c r="AG71" s="64"/>
      <c r="AH71" s="41"/>
    </row>
    <row r="72" spans="2:34" ht="25.5">
      <c r="B72" s="129"/>
      <c r="C72" s="129"/>
      <c r="D72" s="145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29"/>
      <c r="AE72" s="40"/>
      <c r="AF72" s="41"/>
      <c r="AG72" s="64"/>
      <c r="AH72" s="41"/>
    </row>
    <row r="73" spans="2:34" ht="25.5">
      <c r="B73" s="129"/>
      <c r="C73" s="129"/>
      <c r="D73" s="145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29"/>
      <c r="AE73" s="40"/>
      <c r="AF73" s="41"/>
      <c r="AG73" s="64"/>
      <c r="AH73" s="41"/>
    </row>
    <row r="74" spans="2:34" ht="15.75">
      <c r="B74" s="129"/>
      <c r="C74" s="129"/>
      <c r="D74" s="145"/>
      <c r="E74" s="4" t="str">
        <f t="shared" si="21"/>
        <v>CATT</v>
      </c>
      <c r="F74" s="2">
        <v>2</v>
      </c>
      <c r="G74" s="3">
        <v>1</v>
      </c>
      <c r="H74" s="2">
        <v>30</v>
      </c>
      <c r="I74" s="2" t="s">
        <v>75</v>
      </c>
      <c r="J74" s="13">
        <v>7.1999999999999998E-3</v>
      </c>
      <c r="K74" s="14">
        <v>5.1999999999999998E-3</v>
      </c>
      <c r="L74" s="14">
        <v>4.1000000000000003E-3</v>
      </c>
      <c r="M74" s="14">
        <v>3.0999999999999999E-3</v>
      </c>
      <c r="N74" s="15">
        <v>2.5999999999999999E-3</v>
      </c>
      <c r="O74" s="16">
        <v>7.4000000000000003E-3</v>
      </c>
      <c r="P74" s="14">
        <v>5.7999999999999996E-3</v>
      </c>
      <c r="Q74" s="14">
        <v>4.7000000000000002E-3</v>
      </c>
      <c r="R74" s="14">
        <v>3.7000000000000002E-3</v>
      </c>
      <c r="S74" s="27">
        <v>3.0000000000000001E-3</v>
      </c>
      <c r="T74" s="13">
        <v>0.13500000000000001</v>
      </c>
      <c r="U74" s="14">
        <v>9.7000000000000003E-2</v>
      </c>
      <c r="V74" s="14">
        <v>7.4999999999999997E-2</v>
      </c>
      <c r="W74" s="14">
        <v>6.0999999999999999E-2</v>
      </c>
      <c r="X74" s="15">
        <v>5.1999999999999998E-2</v>
      </c>
      <c r="Y74" s="16">
        <v>5.6000000000000001E-2</v>
      </c>
      <c r="Z74" s="14">
        <v>4.3999999999999997E-2</v>
      </c>
      <c r="AA74" s="14">
        <v>3.5999999999999997E-2</v>
      </c>
      <c r="AB74" s="14">
        <v>2.8000000000000001E-2</v>
      </c>
      <c r="AC74" s="15">
        <v>2.3E-2</v>
      </c>
      <c r="AD74" s="129"/>
      <c r="AE74" s="40"/>
      <c r="AF74" s="41"/>
      <c r="AG74" s="64"/>
      <c r="AH74" s="41"/>
    </row>
    <row r="75" spans="2:34" ht="25.5">
      <c r="B75" s="129"/>
      <c r="C75" s="129"/>
      <c r="D75" s="145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29"/>
      <c r="AE75" s="40"/>
      <c r="AF75" s="41"/>
      <c r="AG75" s="64"/>
      <c r="AH75" s="41"/>
    </row>
    <row r="76" spans="2:34" ht="15.75">
      <c r="B76" s="129"/>
      <c r="C76" s="129"/>
      <c r="D76" s="145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29"/>
      <c r="AE76" s="40"/>
      <c r="AF76" s="41"/>
      <c r="AG76" s="64"/>
      <c r="AH76" s="41"/>
    </row>
    <row r="77" spans="2:34" ht="15.75">
      <c r="B77" s="129"/>
      <c r="C77" s="129"/>
      <c r="D77" s="145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29"/>
      <c r="AE77" s="40"/>
      <c r="AF77" s="41"/>
      <c r="AG77" s="64"/>
      <c r="AH77" s="41"/>
    </row>
    <row r="78" spans="2:34" ht="15.75">
      <c r="B78" s="129"/>
      <c r="C78" s="129"/>
      <c r="D78" s="145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29"/>
      <c r="AE78" s="40"/>
      <c r="AF78" s="41"/>
      <c r="AG78" s="64"/>
      <c r="AH78" s="41"/>
    </row>
    <row r="79" spans="2:34" ht="15.75">
      <c r="B79" s="129"/>
      <c r="C79" s="129"/>
      <c r="D79" s="145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29"/>
      <c r="AE79" s="40"/>
      <c r="AF79" s="41"/>
      <c r="AG79" s="64"/>
      <c r="AH79" s="41"/>
    </row>
    <row r="80" spans="2:34" ht="15.75">
      <c r="B80" s="129"/>
      <c r="C80" s="129"/>
      <c r="D80" s="145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29"/>
      <c r="AE80" s="40"/>
      <c r="AF80" s="41"/>
      <c r="AG80" s="64"/>
      <c r="AH80" s="41"/>
    </row>
    <row r="81" spans="2:34" ht="15.75">
      <c r="B81" s="129"/>
      <c r="C81" s="129"/>
      <c r="D81" s="145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29"/>
      <c r="AE81" s="40"/>
      <c r="AF81" s="41"/>
      <c r="AG81" s="64"/>
      <c r="AH81" s="41"/>
    </row>
    <row r="82" spans="2:34" ht="15.75">
      <c r="B82" s="129"/>
      <c r="C82" s="129"/>
      <c r="D82" s="145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29"/>
      <c r="AE82" s="40"/>
      <c r="AF82" s="41"/>
      <c r="AG82" s="64"/>
      <c r="AH82" s="41"/>
    </row>
    <row r="83" spans="2:34" ht="15.75">
      <c r="B83" s="129"/>
      <c r="C83" s="129"/>
      <c r="D83" s="145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29"/>
      <c r="AE83" s="40"/>
      <c r="AF83" s="41"/>
      <c r="AG83" s="64"/>
      <c r="AH83" s="41"/>
    </row>
    <row r="84" spans="2:34" ht="15.75">
      <c r="B84" s="129"/>
      <c r="C84" s="130"/>
      <c r="D84" s="146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29"/>
      <c r="AE84" s="73"/>
      <c r="AF84" s="74"/>
      <c r="AG84" s="76"/>
      <c r="AH84" s="74"/>
    </row>
    <row r="85" spans="2:34" ht="25.5">
      <c r="B85" s="129"/>
      <c r="C85" s="128" t="s">
        <v>72</v>
      </c>
      <c r="D85" s="144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28"/>
      <c r="AE85" s="38"/>
      <c r="AF85" s="39"/>
      <c r="AG85" s="63"/>
      <c r="AH85" s="39"/>
    </row>
    <row r="86" spans="2:34" ht="25.5">
      <c r="B86" s="129"/>
      <c r="C86" s="129"/>
      <c r="D86" s="145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29"/>
      <c r="AE86" s="40"/>
      <c r="AF86" s="41"/>
      <c r="AG86" s="64"/>
      <c r="AH86" s="41"/>
    </row>
    <row r="87" spans="2:34" ht="25.5">
      <c r="B87" s="129"/>
      <c r="C87" s="129"/>
      <c r="D87" s="145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29"/>
      <c r="AE87" s="40"/>
      <c r="AF87" s="41"/>
      <c r="AG87" s="64"/>
      <c r="AH87" s="41"/>
    </row>
    <row r="88" spans="2:34" ht="25.5">
      <c r="B88" s="129"/>
      <c r="C88" s="129"/>
      <c r="D88" s="145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29"/>
      <c r="AE88" s="40"/>
      <c r="AF88" s="41"/>
      <c r="AG88" s="64"/>
      <c r="AH88" s="41"/>
    </row>
    <row r="89" spans="2:34" ht="25.5">
      <c r="B89" s="129"/>
      <c r="C89" s="129"/>
      <c r="D89" s="145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29"/>
      <c r="AE89" s="40"/>
      <c r="AF89" s="41"/>
      <c r="AG89" s="64"/>
      <c r="AH89" s="41"/>
    </row>
    <row r="90" spans="2:34" ht="15.75">
      <c r="B90" s="129"/>
      <c r="C90" s="129"/>
      <c r="D90" s="145"/>
      <c r="E90" s="4" t="str">
        <f t="shared" si="21"/>
        <v>CATT</v>
      </c>
      <c r="F90" s="2">
        <v>2</v>
      </c>
      <c r="G90" s="3">
        <v>1</v>
      </c>
      <c r="H90" s="2">
        <v>30</v>
      </c>
      <c r="I90" s="2" t="s">
        <v>75</v>
      </c>
      <c r="J90" s="13">
        <v>1.9090000000000001E-4</v>
      </c>
      <c r="K90" s="14">
        <v>1.219E-4</v>
      </c>
      <c r="L90" s="14">
        <v>7.800000000024454E-5</v>
      </c>
      <c r="M90" s="14">
        <v>4.9999999999883471E-5</v>
      </c>
      <c r="N90" s="15">
        <v>3.1999999999143824E-5</v>
      </c>
      <c r="O90" s="16">
        <v>2.7700000000000001E-4</v>
      </c>
      <c r="P90" s="14">
        <v>2.209E-4</v>
      </c>
      <c r="Q90" s="14">
        <v>1.7589999999999999E-4</v>
      </c>
      <c r="R90" s="14">
        <v>1.3990000000000001E-4</v>
      </c>
      <c r="S90" s="27">
        <v>1.1244E-4</v>
      </c>
      <c r="T90" s="13">
        <v>1.555E-3</v>
      </c>
      <c r="U90" s="14">
        <v>9.810000000000001E-4</v>
      </c>
      <c r="V90" s="14">
        <v>6.1899999999999998E-4</v>
      </c>
      <c r="W90" s="14">
        <v>3.9100000000000002E-4</v>
      </c>
      <c r="X90" s="15">
        <v>2.4699999999999999E-4</v>
      </c>
      <c r="Y90" s="16">
        <v>1.0610000000000001E-3</v>
      </c>
      <c r="Z90" s="14">
        <v>8.4500000000000005E-4</v>
      </c>
      <c r="AA90" s="14">
        <v>6.7199999999999996E-4</v>
      </c>
      <c r="AB90" s="14">
        <v>5.3499999999999999E-4</v>
      </c>
      <c r="AC90" s="15">
        <v>4.2499999999999998E-4</v>
      </c>
      <c r="AD90" s="129"/>
      <c r="AE90" s="40"/>
      <c r="AF90" s="41"/>
      <c r="AG90" s="64"/>
      <c r="AH90" s="41"/>
    </row>
    <row r="91" spans="2:34" ht="25.5">
      <c r="B91" s="129"/>
      <c r="C91" s="129"/>
      <c r="D91" s="145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29"/>
      <c r="AE91" s="40"/>
      <c r="AF91" s="41"/>
      <c r="AG91" s="64"/>
      <c r="AH91" s="41"/>
    </row>
    <row r="92" spans="2:34" ht="15.75">
      <c r="B92" s="129"/>
      <c r="C92" s="129"/>
      <c r="D92" s="145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29"/>
      <c r="AE92" s="40"/>
      <c r="AF92" s="41"/>
      <c r="AG92" s="64"/>
      <c r="AH92" s="41"/>
    </row>
    <row r="93" spans="2:34" ht="15.75">
      <c r="B93" s="129"/>
      <c r="C93" s="129"/>
      <c r="D93" s="145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29"/>
      <c r="AE93" s="40"/>
      <c r="AF93" s="41"/>
      <c r="AG93" s="64"/>
      <c r="AH93" s="41"/>
    </row>
    <row r="94" spans="2:34" ht="15.75">
      <c r="B94" s="129"/>
      <c r="C94" s="129"/>
      <c r="D94" s="145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29"/>
      <c r="AE94" s="40"/>
      <c r="AF94" s="41"/>
      <c r="AG94" s="64"/>
      <c r="AH94" s="41"/>
    </row>
    <row r="95" spans="2:34" ht="15.75">
      <c r="B95" s="129"/>
      <c r="C95" s="129"/>
      <c r="D95" s="145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29"/>
      <c r="AE95" s="40"/>
      <c r="AF95" s="41"/>
      <c r="AG95" s="64"/>
      <c r="AH95" s="41"/>
    </row>
    <row r="96" spans="2:34" ht="15.75">
      <c r="B96" s="129"/>
      <c r="C96" s="129"/>
      <c r="D96" s="145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29"/>
      <c r="AE96" s="40"/>
      <c r="AF96" s="41"/>
      <c r="AG96" s="64"/>
      <c r="AH96" s="41"/>
    </row>
    <row r="97" spans="2:34" ht="15.75">
      <c r="B97" s="129"/>
      <c r="C97" s="129"/>
      <c r="D97" s="145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29"/>
      <c r="AE97" s="40"/>
      <c r="AF97" s="41"/>
      <c r="AG97" s="64"/>
      <c r="AH97" s="41"/>
    </row>
    <row r="98" spans="2:34" ht="15.75">
      <c r="B98" s="129"/>
      <c r="C98" s="129"/>
      <c r="D98" s="145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29"/>
      <c r="AE98" s="40"/>
      <c r="AF98" s="41"/>
      <c r="AG98" s="64"/>
      <c r="AH98" s="41"/>
    </row>
    <row r="99" spans="2:34" ht="15.75">
      <c r="B99" s="129"/>
      <c r="C99" s="129"/>
      <c r="D99" s="145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29"/>
      <c r="AE99" s="40"/>
      <c r="AF99" s="41"/>
      <c r="AG99" s="64"/>
      <c r="AH99" s="41"/>
    </row>
    <row r="100" spans="2:34" ht="15.75">
      <c r="B100" s="130"/>
      <c r="C100" s="130"/>
      <c r="D100" s="146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30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honeticPr fontId="15" type="noConversion"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B2:BB100"/>
  <sheetViews>
    <sheetView tabSelected="1" topLeftCell="A46" zoomScale="70" zoomScaleNormal="70" workbookViewId="0">
      <selection activeCell="V107" sqref="V107"/>
    </sheetView>
  </sheetViews>
  <sheetFormatPr defaultColWidth="9" defaultRowHeight="14.25"/>
  <cols>
    <col min="3" max="3" width="10.375" customWidth="1"/>
    <col min="4" max="4" width="13.62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2" spans="2:54" ht="80.25" customHeight="1">
      <c r="B2" s="141" t="s">
        <v>24</v>
      </c>
      <c r="C2" s="141" t="s">
        <v>25</v>
      </c>
      <c r="D2" s="141" t="s">
        <v>26</v>
      </c>
      <c r="E2" s="135" t="s">
        <v>35</v>
      </c>
      <c r="F2" s="138" t="s">
        <v>36</v>
      </c>
      <c r="G2" s="138" t="s">
        <v>37</v>
      </c>
      <c r="H2" s="138" t="s">
        <v>38</v>
      </c>
      <c r="I2" s="138" t="s">
        <v>39</v>
      </c>
      <c r="J2" s="147" t="s">
        <v>40</v>
      </c>
      <c r="K2" s="148"/>
      <c r="L2" s="148"/>
      <c r="M2" s="148"/>
      <c r="N2" s="148"/>
      <c r="O2" s="148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50"/>
      <c r="AD2" s="128" t="s">
        <v>28</v>
      </c>
      <c r="AE2" s="147" t="s">
        <v>41</v>
      </c>
      <c r="AF2" s="148"/>
      <c r="AG2" s="149"/>
      <c r="AH2" s="149"/>
      <c r="AI2" s="151" t="s">
        <v>42</v>
      </c>
      <c r="AJ2" s="152"/>
      <c r="AK2" s="152"/>
      <c r="AL2" s="152"/>
      <c r="AM2" s="152"/>
      <c r="AN2" s="153"/>
      <c r="AO2" s="153"/>
      <c r="AP2" s="153"/>
      <c r="AQ2" s="153"/>
      <c r="AR2" s="153"/>
      <c r="AS2" s="153"/>
      <c r="AT2" s="154"/>
      <c r="AU2" s="154"/>
      <c r="AV2" s="154"/>
      <c r="AW2" s="154"/>
      <c r="AX2" s="154"/>
      <c r="AY2" s="154"/>
      <c r="AZ2" s="154"/>
      <c r="BA2" s="154"/>
      <c r="BB2" s="155"/>
    </row>
    <row r="3" spans="2:54" ht="43.5" customHeight="1">
      <c r="B3" s="142"/>
      <c r="C3" s="142"/>
      <c r="D3" s="142"/>
      <c r="E3" s="136"/>
      <c r="F3" s="139"/>
      <c r="G3" s="139"/>
      <c r="H3" s="139"/>
      <c r="I3" s="139"/>
      <c r="J3" s="156" t="s">
        <v>43</v>
      </c>
      <c r="K3" s="156"/>
      <c r="L3" s="156"/>
      <c r="M3" s="156"/>
      <c r="N3" s="157"/>
      <c r="O3" s="156" t="s">
        <v>44</v>
      </c>
      <c r="P3" s="156"/>
      <c r="Q3" s="156"/>
      <c r="R3" s="156"/>
      <c r="S3" s="156"/>
      <c r="T3" s="158" t="s">
        <v>45</v>
      </c>
      <c r="U3" s="156"/>
      <c r="V3" s="156"/>
      <c r="W3" s="156"/>
      <c r="X3" s="157"/>
      <c r="Y3" s="156" t="s">
        <v>46</v>
      </c>
      <c r="Z3" s="156"/>
      <c r="AA3" s="156"/>
      <c r="AB3" s="156"/>
      <c r="AC3" s="157"/>
      <c r="AD3" s="129"/>
      <c r="AE3" s="131" t="s">
        <v>47</v>
      </c>
      <c r="AF3" s="133" t="s">
        <v>48</v>
      </c>
      <c r="AG3" s="131" t="s">
        <v>49</v>
      </c>
      <c r="AH3" s="133" t="s">
        <v>50</v>
      </c>
      <c r="AI3" s="159" t="s">
        <v>51</v>
      </c>
      <c r="AJ3" s="160"/>
      <c r="AK3" s="160"/>
      <c r="AL3" s="160"/>
      <c r="AM3" s="161"/>
      <c r="AN3" s="159" t="s">
        <v>52</v>
      </c>
      <c r="AO3" s="160"/>
      <c r="AP3" s="160"/>
      <c r="AQ3" s="160"/>
      <c r="AR3" s="161"/>
      <c r="AS3" s="159" t="s">
        <v>53</v>
      </c>
      <c r="AT3" s="160"/>
      <c r="AU3" s="160"/>
      <c r="AV3" s="160"/>
      <c r="AW3" s="161"/>
      <c r="AX3" s="160" t="s">
        <v>54</v>
      </c>
      <c r="AY3" s="160"/>
      <c r="AZ3" s="160"/>
      <c r="BA3" s="160"/>
      <c r="BB3" s="161"/>
    </row>
    <row r="4" spans="2:54" ht="28.5">
      <c r="B4" s="143"/>
      <c r="C4" s="143"/>
      <c r="D4" s="143"/>
      <c r="E4" s="137"/>
      <c r="F4" s="140"/>
      <c r="G4" s="140"/>
      <c r="H4" s="140"/>
      <c r="I4" s="140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30"/>
      <c r="AE4" s="132"/>
      <c r="AF4" s="134"/>
      <c r="AG4" s="132"/>
      <c r="AH4" s="134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28">
        <v>1</v>
      </c>
      <c r="C5" s="128" t="s">
        <v>30</v>
      </c>
      <c r="D5" s="144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28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29"/>
      <c r="C6" s="129"/>
      <c r="D6" s="145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29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29"/>
      <c r="C7" s="129"/>
      <c r="D7" s="145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29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29"/>
      <c r="C8" s="129"/>
      <c r="D8" s="145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29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29"/>
      <c r="C9" s="129"/>
      <c r="D9" s="145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29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15.75">
      <c r="B10" s="129"/>
      <c r="C10" s="129"/>
      <c r="D10" s="145"/>
      <c r="E10" s="1" t="s">
        <v>76</v>
      </c>
      <c r="F10" s="2">
        <v>2</v>
      </c>
      <c r="G10" s="3">
        <v>1</v>
      </c>
      <c r="H10" s="2">
        <v>24</v>
      </c>
      <c r="I10" s="2" t="s">
        <v>75</v>
      </c>
      <c r="J10" s="13">
        <v>0.45700000000000002</v>
      </c>
      <c r="K10" s="14">
        <v>0.33500000000000002</v>
      </c>
      <c r="L10" s="14">
        <v>0.23499999999999999</v>
      </c>
      <c r="M10" s="14">
        <v>0.13700000000000001</v>
      </c>
      <c r="N10" s="15">
        <v>7.4999999999999997E-2</v>
      </c>
      <c r="O10" s="16">
        <v>0.68799999999999994</v>
      </c>
      <c r="P10" s="14">
        <v>0.58299999999999996</v>
      </c>
      <c r="Q10" s="14">
        <v>0.47799999999999998</v>
      </c>
      <c r="R10" s="14">
        <v>0.38700000000000001</v>
      </c>
      <c r="S10" s="27">
        <v>0.34300000000000003</v>
      </c>
      <c r="T10" s="13">
        <v>4.657</v>
      </c>
      <c r="U10" s="14">
        <v>3.431</v>
      </c>
      <c r="V10" s="14">
        <v>2.411</v>
      </c>
      <c r="W10" s="14">
        <v>1.3979999999999999</v>
      </c>
      <c r="X10" s="15">
        <v>0.76700000000000002</v>
      </c>
      <c r="Y10" s="16">
        <v>1.9472</v>
      </c>
      <c r="Z10" s="14">
        <v>1.534</v>
      </c>
      <c r="AA10" s="14">
        <v>1.113</v>
      </c>
      <c r="AB10" s="14">
        <v>0.78700000000000003</v>
      </c>
      <c r="AC10" s="27">
        <v>0.56100000000000005</v>
      </c>
      <c r="AD10" s="129"/>
      <c r="AE10" s="32">
        <v>0.497</v>
      </c>
      <c r="AF10" s="33">
        <v>0.55100000000000005</v>
      </c>
      <c r="AG10" s="51">
        <v>4.4320000000000004</v>
      </c>
      <c r="AH10" s="51">
        <v>2.2549999999999999</v>
      </c>
      <c r="AI10" s="52">
        <f t="shared" si="0"/>
        <v>-3.999999999999998E-2</v>
      </c>
      <c r="AJ10" s="53">
        <f t="shared" si="1"/>
        <v>-0.16199999999999998</v>
      </c>
      <c r="AK10" s="53">
        <f t="shared" si="2"/>
        <v>-0.26200000000000001</v>
      </c>
      <c r="AL10" s="53">
        <f t="shared" si="3"/>
        <v>-0.36</v>
      </c>
      <c r="AM10" s="54">
        <f t="shared" si="4"/>
        <v>-0.42199999999999999</v>
      </c>
      <c r="AN10" s="52">
        <f t="shared" si="5"/>
        <v>0.1369999999999999</v>
      </c>
      <c r="AO10" s="53">
        <f t="shared" si="6"/>
        <v>3.1999999999999917E-2</v>
      </c>
      <c r="AP10" s="53">
        <f t="shared" si="7"/>
        <v>-7.3000000000000065E-2</v>
      </c>
      <c r="AQ10" s="53">
        <f t="shared" si="8"/>
        <v>-0.16400000000000003</v>
      </c>
      <c r="AR10" s="54">
        <f t="shared" si="9"/>
        <v>-0.20800000000000002</v>
      </c>
      <c r="AS10" s="52">
        <f t="shared" si="10"/>
        <v>0.23543445504771165</v>
      </c>
      <c r="AT10" s="53">
        <f t="shared" si="11"/>
        <v>-1.0474217311233991</v>
      </c>
      <c r="AU10" s="53">
        <f t="shared" si="12"/>
        <v>-2.1147245940063675</v>
      </c>
      <c r="AV10" s="53">
        <f t="shared" si="13"/>
        <v>-3.1747028293989565</v>
      </c>
      <c r="AW10" s="54">
        <f t="shared" si="14"/>
        <v>-3.8349656788883468</v>
      </c>
      <c r="AX10" s="53">
        <f t="shared" si="15"/>
        <v>-0.31490101795488279</v>
      </c>
      <c r="AY10" s="53">
        <f t="shared" si="16"/>
        <v>-0.73763363854928432</v>
      </c>
      <c r="AZ10" s="53">
        <f t="shared" si="17"/>
        <v>-1.168346206967108</v>
      </c>
      <c r="BA10" s="53">
        <f t="shared" si="18"/>
        <v>-1.5018671031766351</v>
      </c>
      <c r="BB10" s="68">
        <f t="shared" si="19"/>
        <v>-1.7330809760089938</v>
      </c>
    </row>
    <row r="11" spans="2:54" ht="25.5">
      <c r="B11" s="129"/>
      <c r="C11" s="129"/>
      <c r="D11" s="145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29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29"/>
      <c r="C12" s="129"/>
      <c r="D12" s="145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29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29"/>
      <c r="C13" s="129"/>
      <c r="D13" s="145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29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29"/>
      <c r="C14" s="129"/>
      <c r="D14" s="145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29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29"/>
      <c r="C15" s="129"/>
      <c r="D15" s="145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29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29"/>
      <c r="C16" s="129"/>
      <c r="D16" s="145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29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29"/>
      <c r="C17" s="129"/>
      <c r="D17" s="145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29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29"/>
      <c r="C18" s="129"/>
      <c r="D18" s="145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29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29"/>
      <c r="C19" s="129"/>
      <c r="D19" s="145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29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30"/>
      <c r="C20" s="130"/>
      <c r="D20" s="146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30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28">
        <v>2</v>
      </c>
      <c r="C21" s="128" t="s">
        <v>32</v>
      </c>
      <c r="D21" s="144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29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29"/>
      <c r="C22" s="129"/>
      <c r="D22" s="145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29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29"/>
      <c r="C23" s="129"/>
      <c r="D23" s="145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29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29"/>
      <c r="C24" s="129"/>
      <c r="D24" s="145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29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29"/>
      <c r="C25" s="129"/>
      <c r="D25" s="145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29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15.75">
      <c r="B26" s="129"/>
      <c r="C26" s="129"/>
      <c r="D26" s="145"/>
      <c r="E26" s="4" t="str">
        <f t="shared" si="20"/>
        <v>CATT</v>
      </c>
      <c r="F26" s="2">
        <v>2</v>
      </c>
      <c r="G26" s="3">
        <v>1</v>
      </c>
      <c r="H26" s="2">
        <v>24</v>
      </c>
      <c r="I26" s="2" t="s">
        <v>75</v>
      </c>
      <c r="J26" s="13">
        <v>0.36399999999999999</v>
      </c>
      <c r="K26" s="14">
        <v>0.245</v>
      </c>
      <c r="L26" s="14">
        <v>0.17899999999999999</v>
      </c>
      <c r="M26" s="14">
        <v>0.14499999999999999</v>
      </c>
      <c r="N26" s="15">
        <v>0.108</v>
      </c>
      <c r="O26" s="16">
        <v>0.17199999999999999</v>
      </c>
      <c r="P26" s="14">
        <v>0.123</v>
      </c>
      <c r="Q26" s="14">
        <v>8.6999999999999994E-2</v>
      </c>
      <c r="R26" s="14">
        <v>6.2E-2</v>
      </c>
      <c r="S26" s="27">
        <v>4.2000000000000003E-2</v>
      </c>
      <c r="T26" s="13">
        <v>6.7539999999999996</v>
      </c>
      <c r="U26" s="14">
        <v>4.5990000000000002</v>
      </c>
      <c r="V26" s="14">
        <v>3.3769999999999998</v>
      </c>
      <c r="W26" s="14">
        <v>2.7389999999999999</v>
      </c>
      <c r="X26" s="15">
        <v>2.0390000000000001</v>
      </c>
      <c r="Y26" s="16">
        <v>1.2450000000000001</v>
      </c>
      <c r="Z26" s="14">
        <v>0.89800000000000002</v>
      </c>
      <c r="AA26" s="14">
        <v>0.63800000000000001</v>
      </c>
      <c r="AB26" s="14">
        <v>0.44700000000000001</v>
      </c>
      <c r="AC26" s="15">
        <v>0.308</v>
      </c>
      <c r="AD26" s="129"/>
      <c r="AE26" s="32">
        <v>0.28599999999999998</v>
      </c>
      <c r="AF26" s="33">
        <v>3.7999999999999999E-2</v>
      </c>
      <c r="AG26" s="51">
        <v>3.6720000000000002</v>
      </c>
      <c r="AH26" s="51">
        <v>0.73399999999999999</v>
      </c>
      <c r="AI26" s="52">
        <f t="shared" si="0"/>
        <v>7.8000000000000014E-2</v>
      </c>
      <c r="AJ26" s="53">
        <f t="shared" si="1"/>
        <v>-4.0999999999999981E-2</v>
      </c>
      <c r="AK26" s="53">
        <f t="shared" si="2"/>
        <v>-0.10699999999999998</v>
      </c>
      <c r="AL26" s="53">
        <f t="shared" si="3"/>
        <v>-0.14099999999999999</v>
      </c>
      <c r="AM26" s="54">
        <f t="shared" si="4"/>
        <v>-0.17799999999999999</v>
      </c>
      <c r="AN26" s="52">
        <f t="shared" si="5"/>
        <v>0.13399999999999998</v>
      </c>
      <c r="AO26" s="53">
        <f t="shared" si="6"/>
        <v>8.4999999999999992E-2</v>
      </c>
      <c r="AP26" s="53">
        <f t="shared" si="7"/>
        <v>4.8999999999999995E-2</v>
      </c>
      <c r="AQ26" s="53">
        <f t="shared" si="8"/>
        <v>2.4E-2</v>
      </c>
      <c r="AR26" s="54">
        <f t="shared" si="9"/>
        <v>4.0000000000000036E-3</v>
      </c>
      <c r="AS26" s="52">
        <f t="shared" si="10"/>
        <v>3.1994850926002738</v>
      </c>
      <c r="AT26" s="53">
        <f t="shared" si="11"/>
        <v>0.96233701519807813</v>
      </c>
      <c r="AU26" s="53">
        <f t="shared" si="12"/>
        <v>-0.30624532846108554</v>
      </c>
      <c r="AV26" s="53">
        <f t="shared" si="13"/>
        <v>-0.96856573374304311</v>
      </c>
      <c r="AW26" s="54">
        <f t="shared" si="14"/>
        <v>-1.6952495639896981</v>
      </c>
      <c r="AX26" s="53">
        <f t="shared" si="15"/>
        <v>0.51477847399914456</v>
      </c>
      <c r="AY26" s="53">
        <f t="shared" si="16"/>
        <v>0.16521266093123543</v>
      </c>
      <c r="AZ26" s="53">
        <f t="shared" si="17"/>
        <v>-9.6709850301213152E-2</v>
      </c>
      <c r="BA26" s="53">
        <f t="shared" si="18"/>
        <v>-0.28912215662966201</v>
      </c>
      <c r="BB26" s="68">
        <f t="shared" si="19"/>
        <v>-0.42914996071161671</v>
      </c>
    </row>
    <row r="27" spans="2:54" ht="25.5">
      <c r="B27" s="129"/>
      <c r="C27" s="129"/>
      <c r="D27" s="145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29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29"/>
      <c r="C28" s="129"/>
      <c r="D28" s="145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29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29"/>
      <c r="C29" s="129"/>
      <c r="D29" s="145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29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29"/>
      <c r="C30" s="129"/>
      <c r="D30" s="145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29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29"/>
      <c r="C31" s="129"/>
      <c r="D31" s="145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29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29"/>
      <c r="C32" s="129"/>
      <c r="D32" s="145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29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29"/>
      <c r="C33" s="129"/>
      <c r="D33" s="145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29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29"/>
      <c r="C34" s="129"/>
      <c r="D34" s="145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29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29"/>
      <c r="C35" s="129"/>
      <c r="D35" s="145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29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30"/>
      <c r="C36" s="130"/>
      <c r="D36" s="146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30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28">
        <v>3</v>
      </c>
      <c r="C37" s="128" t="s">
        <v>70</v>
      </c>
      <c r="D37" s="144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28" t="s">
        <v>71</v>
      </c>
      <c r="AE37" s="38"/>
      <c r="AF37" s="39"/>
      <c r="AG37" s="63"/>
      <c r="AH37" s="39"/>
    </row>
    <row r="38" spans="2:54" ht="25.5">
      <c r="B38" s="129"/>
      <c r="C38" s="129"/>
      <c r="D38" s="145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29"/>
      <c r="AE38" s="40"/>
      <c r="AF38" s="41"/>
      <c r="AG38" s="64"/>
      <c r="AH38" s="41"/>
    </row>
    <row r="39" spans="2:54" ht="25.5">
      <c r="B39" s="129"/>
      <c r="C39" s="129"/>
      <c r="D39" s="145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29"/>
      <c r="AE39" s="40"/>
      <c r="AF39" s="41"/>
      <c r="AG39" s="64"/>
      <c r="AH39" s="41"/>
    </row>
    <row r="40" spans="2:54" ht="25.5">
      <c r="B40" s="129"/>
      <c r="C40" s="129"/>
      <c r="D40" s="145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29"/>
      <c r="AE40" s="40"/>
      <c r="AF40" s="41"/>
      <c r="AG40" s="64"/>
      <c r="AH40" s="41"/>
    </row>
    <row r="41" spans="2:54" ht="25.5">
      <c r="B41" s="129"/>
      <c r="C41" s="129"/>
      <c r="D41" s="145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29"/>
      <c r="AE41" s="40"/>
      <c r="AF41" s="41"/>
      <c r="AG41" s="64"/>
      <c r="AH41" s="41"/>
    </row>
    <row r="42" spans="2:54" ht="15.75">
      <c r="B42" s="129"/>
      <c r="C42" s="129"/>
      <c r="D42" s="145"/>
      <c r="E42" s="4" t="str">
        <f t="shared" si="21"/>
        <v>CATT</v>
      </c>
      <c r="F42" s="2">
        <v>2</v>
      </c>
      <c r="G42" s="3">
        <v>1</v>
      </c>
      <c r="H42" s="2">
        <v>24</v>
      </c>
      <c r="I42" s="2" t="s">
        <v>75</v>
      </c>
      <c r="J42" s="13">
        <v>0.33800000000000002</v>
      </c>
      <c r="K42" s="14">
        <v>0.23400000000000001</v>
      </c>
      <c r="L42" s="14">
        <v>0.16400000000000001</v>
      </c>
      <c r="M42" s="14">
        <v>0.11600000000000001</v>
      </c>
      <c r="N42" s="15">
        <v>8.4000000000000005E-2</v>
      </c>
      <c r="O42" s="16">
        <v>0.113</v>
      </c>
      <c r="P42" s="14">
        <v>0.08</v>
      </c>
      <c r="Q42" s="14">
        <v>5.5E-2</v>
      </c>
      <c r="R42" s="14">
        <v>3.9E-2</v>
      </c>
      <c r="S42" s="27">
        <v>2.5000000000000001E-2</v>
      </c>
      <c r="T42" s="13">
        <v>6.0650000000000004</v>
      </c>
      <c r="U42" s="14">
        <v>4.2270000000000003</v>
      </c>
      <c r="V42" s="14">
        <v>2.9769999999999999</v>
      </c>
      <c r="W42" s="14">
        <v>2.1156999999999999</v>
      </c>
      <c r="X42" s="15">
        <v>1.5405</v>
      </c>
      <c r="Y42" s="16">
        <v>0.85799999999999998</v>
      </c>
      <c r="Z42" s="14">
        <v>0.60699999999999998</v>
      </c>
      <c r="AA42" s="14">
        <v>0.42299999999999999</v>
      </c>
      <c r="AB42" s="14">
        <v>0.29699999999999999</v>
      </c>
      <c r="AC42" s="15">
        <v>0.192</v>
      </c>
      <c r="AD42" s="129"/>
      <c r="AE42" s="40"/>
      <c r="AF42" s="41"/>
      <c r="AG42" s="64"/>
      <c r="AH42" s="41"/>
    </row>
    <row r="43" spans="2:54" ht="25.5">
      <c r="B43" s="129"/>
      <c r="C43" s="129"/>
      <c r="D43" s="145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29"/>
      <c r="AE43" s="40"/>
      <c r="AF43" s="41"/>
      <c r="AG43" s="64"/>
      <c r="AH43" s="41"/>
    </row>
    <row r="44" spans="2:54" ht="15.75">
      <c r="B44" s="129"/>
      <c r="C44" s="129"/>
      <c r="D44" s="145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29"/>
      <c r="AE44" s="40"/>
      <c r="AF44" s="41"/>
      <c r="AG44" s="64"/>
      <c r="AH44" s="41"/>
    </row>
    <row r="45" spans="2:54" ht="15.75">
      <c r="B45" s="129"/>
      <c r="C45" s="129"/>
      <c r="D45" s="145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29"/>
      <c r="AE45" s="40"/>
      <c r="AF45" s="41"/>
      <c r="AG45" s="64"/>
      <c r="AH45" s="41"/>
    </row>
    <row r="46" spans="2:54" ht="15.75">
      <c r="B46" s="129"/>
      <c r="C46" s="129"/>
      <c r="D46" s="145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29"/>
      <c r="AE46" s="40"/>
      <c r="AF46" s="41"/>
      <c r="AG46" s="64"/>
      <c r="AH46" s="41"/>
    </row>
    <row r="47" spans="2:54" ht="15.75">
      <c r="B47" s="129"/>
      <c r="C47" s="129"/>
      <c r="D47" s="145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29"/>
      <c r="AE47" s="40"/>
      <c r="AF47" s="41"/>
      <c r="AG47" s="64"/>
      <c r="AH47" s="41"/>
    </row>
    <row r="48" spans="2:54" ht="15.75">
      <c r="B48" s="129"/>
      <c r="C48" s="129"/>
      <c r="D48" s="145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29"/>
      <c r="AE48" s="40"/>
      <c r="AF48" s="41"/>
      <c r="AG48" s="64"/>
      <c r="AH48" s="41"/>
    </row>
    <row r="49" spans="2:34" ht="15.75">
      <c r="B49" s="129"/>
      <c r="C49" s="129"/>
      <c r="D49" s="145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29"/>
      <c r="AE49" s="40"/>
      <c r="AF49" s="41"/>
      <c r="AG49" s="64"/>
      <c r="AH49" s="41"/>
    </row>
    <row r="50" spans="2:34" ht="15.75">
      <c r="B50" s="129"/>
      <c r="C50" s="129"/>
      <c r="D50" s="145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29"/>
      <c r="AE50" s="40"/>
      <c r="AF50" s="41"/>
      <c r="AG50" s="64"/>
      <c r="AH50" s="41"/>
    </row>
    <row r="51" spans="2:34" ht="15.75">
      <c r="B51" s="129"/>
      <c r="C51" s="129"/>
      <c r="D51" s="145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29"/>
      <c r="AE51" s="40"/>
      <c r="AF51" s="41"/>
      <c r="AG51" s="64"/>
      <c r="AH51" s="41"/>
    </row>
    <row r="52" spans="2:34" ht="15" customHeight="1">
      <c r="B52" s="129"/>
      <c r="C52" s="130"/>
      <c r="D52" s="146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30"/>
      <c r="AE52" s="42"/>
      <c r="AF52" s="43"/>
      <c r="AG52" s="65"/>
      <c r="AH52" s="43"/>
    </row>
    <row r="53" spans="2:34" ht="14.25" customHeight="1">
      <c r="B53" s="129"/>
      <c r="C53" s="129" t="s">
        <v>72</v>
      </c>
      <c r="D53" s="145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28" t="s">
        <v>73</v>
      </c>
      <c r="AE53" s="38"/>
      <c r="AF53" s="39"/>
      <c r="AG53" s="63"/>
      <c r="AH53" s="39"/>
    </row>
    <row r="54" spans="2:34" ht="25.5">
      <c r="B54" s="129"/>
      <c r="C54" s="129"/>
      <c r="D54" s="145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29"/>
      <c r="AE54" s="40"/>
      <c r="AF54" s="41"/>
      <c r="AG54" s="64"/>
      <c r="AH54" s="41"/>
    </row>
    <row r="55" spans="2:34" ht="25.5">
      <c r="B55" s="129"/>
      <c r="C55" s="129"/>
      <c r="D55" s="145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29"/>
      <c r="AE55" s="40"/>
      <c r="AF55" s="41"/>
      <c r="AG55" s="64"/>
      <c r="AH55" s="41"/>
    </row>
    <row r="56" spans="2:34" ht="25.5">
      <c r="B56" s="129"/>
      <c r="C56" s="129"/>
      <c r="D56" s="145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29"/>
      <c r="AE56" s="40"/>
      <c r="AF56" s="41"/>
      <c r="AG56" s="64"/>
      <c r="AH56" s="41"/>
    </row>
    <row r="57" spans="2:34" ht="25.5">
      <c r="B57" s="129"/>
      <c r="C57" s="129"/>
      <c r="D57" s="145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29"/>
      <c r="AE57" s="40"/>
      <c r="AF57" s="41"/>
      <c r="AG57" s="64"/>
      <c r="AH57" s="41"/>
    </row>
    <row r="58" spans="2:34" ht="15.75">
      <c r="B58" s="129"/>
      <c r="C58" s="129"/>
      <c r="D58" s="145"/>
      <c r="E58" s="4" t="str">
        <f t="shared" si="21"/>
        <v>CATT</v>
      </c>
      <c r="F58" s="2">
        <v>2</v>
      </c>
      <c r="G58" s="3">
        <v>1</v>
      </c>
      <c r="H58" s="2">
        <v>24</v>
      </c>
      <c r="I58" s="2" t="s">
        <v>75</v>
      </c>
      <c r="J58" s="13">
        <v>0.46400000000000002</v>
      </c>
      <c r="K58" s="14">
        <v>0.33400000000000002</v>
      </c>
      <c r="L58" s="14">
        <v>0.23300000000000001</v>
      </c>
      <c r="M58" s="14">
        <v>0.151</v>
      </c>
      <c r="N58" s="15">
        <v>0.11</v>
      </c>
      <c r="O58" s="16">
        <v>0.69699999999999995</v>
      </c>
      <c r="P58" s="14">
        <v>0.51400000000000001</v>
      </c>
      <c r="Q58" s="14">
        <v>0.35799999999999998</v>
      </c>
      <c r="R58" s="14">
        <v>0.26500000000000001</v>
      </c>
      <c r="S58" s="27">
        <v>0.19500000000000001</v>
      </c>
      <c r="T58" s="13">
        <v>4.734</v>
      </c>
      <c r="U58" s="14">
        <v>3.4119999999999999</v>
      </c>
      <c r="V58" s="14">
        <v>2.3780000000000001</v>
      </c>
      <c r="W58" s="14">
        <v>1.542</v>
      </c>
      <c r="X58" s="15">
        <v>1.032</v>
      </c>
      <c r="Y58" s="16">
        <v>2.778</v>
      </c>
      <c r="Z58" s="14">
        <v>2.0459999999999998</v>
      </c>
      <c r="AA58" s="14">
        <v>1.4339999999999999</v>
      </c>
      <c r="AB58" s="14">
        <v>1.0629999999999999</v>
      </c>
      <c r="AC58" s="15">
        <v>0.77600000000000002</v>
      </c>
      <c r="AD58" s="129"/>
      <c r="AE58" s="40"/>
      <c r="AF58" s="41"/>
      <c r="AG58" s="64"/>
      <c r="AH58" s="41"/>
    </row>
    <row r="59" spans="2:34" ht="25.5">
      <c r="B59" s="129"/>
      <c r="C59" s="129"/>
      <c r="D59" s="145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29"/>
      <c r="AE59" s="40"/>
      <c r="AF59" s="41"/>
      <c r="AG59" s="64"/>
      <c r="AH59" s="41"/>
    </row>
    <row r="60" spans="2:34" ht="15.75">
      <c r="B60" s="129"/>
      <c r="C60" s="129"/>
      <c r="D60" s="145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29"/>
      <c r="AE60" s="40"/>
      <c r="AF60" s="41"/>
      <c r="AG60" s="64"/>
      <c r="AH60" s="41"/>
    </row>
    <row r="61" spans="2:34" ht="15.75">
      <c r="B61" s="129"/>
      <c r="C61" s="129"/>
      <c r="D61" s="145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29"/>
      <c r="AE61" s="40"/>
      <c r="AF61" s="41"/>
      <c r="AG61" s="64"/>
      <c r="AH61" s="41"/>
    </row>
    <row r="62" spans="2:34" ht="15.75">
      <c r="B62" s="129"/>
      <c r="C62" s="129"/>
      <c r="D62" s="145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29"/>
      <c r="AE62" s="40"/>
      <c r="AF62" s="41"/>
      <c r="AG62" s="64"/>
      <c r="AH62" s="41"/>
    </row>
    <row r="63" spans="2:34" ht="15.75">
      <c r="B63" s="129"/>
      <c r="C63" s="129"/>
      <c r="D63" s="145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29"/>
      <c r="AE63" s="40"/>
      <c r="AF63" s="41"/>
      <c r="AG63" s="64"/>
      <c r="AH63" s="41"/>
    </row>
    <row r="64" spans="2:34" ht="15.75">
      <c r="B64" s="129"/>
      <c r="C64" s="129"/>
      <c r="D64" s="145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29"/>
      <c r="AE64" s="40"/>
      <c r="AF64" s="41"/>
      <c r="AG64" s="64"/>
      <c r="AH64" s="41"/>
    </row>
    <row r="65" spans="2:34" ht="15.75">
      <c r="B65" s="129"/>
      <c r="C65" s="129"/>
      <c r="D65" s="145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29"/>
      <c r="AE65" s="40"/>
      <c r="AF65" s="41"/>
      <c r="AG65" s="64"/>
      <c r="AH65" s="41"/>
    </row>
    <row r="66" spans="2:34" ht="15.75">
      <c r="B66" s="129"/>
      <c r="C66" s="129"/>
      <c r="D66" s="145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29"/>
      <c r="AE66" s="40"/>
      <c r="AF66" s="41"/>
      <c r="AG66" s="64"/>
      <c r="AH66" s="41"/>
    </row>
    <row r="67" spans="2:34" ht="15.75">
      <c r="B67" s="129"/>
      <c r="C67" s="129"/>
      <c r="D67" s="145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29"/>
      <c r="AE67" s="40"/>
      <c r="AF67" s="41"/>
      <c r="AG67" s="64"/>
      <c r="AH67" s="41"/>
    </row>
    <row r="68" spans="2:34" ht="15.75">
      <c r="B68" s="130"/>
      <c r="C68" s="130"/>
      <c r="D68" s="146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30"/>
      <c r="AE68" s="42"/>
      <c r="AF68" s="43"/>
      <c r="AG68" s="65"/>
      <c r="AH68" s="43"/>
    </row>
    <row r="69" spans="2:34" ht="25.5">
      <c r="B69" s="129">
        <v>4</v>
      </c>
      <c r="C69" s="128" t="s">
        <v>70</v>
      </c>
      <c r="D69" s="144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29"/>
      <c r="AE69" s="71"/>
      <c r="AF69" s="72"/>
      <c r="AG69" s="75"/>
      <c r="AH69" s="72"/>
    </row>
    <row r="70" spans="2:34" ht="25.5">
      <c r="B70" s="129"/>
      <c r="C70" s="129"/>
      <c r="D70" s="145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29"/>
      <c r="AE70" s="40"/>
      <c r="AF70" s="41"/>
      <c r="AG70" s="64"/>
      <c r="AH70" s="41"/>
    </row>
    <row r="71" spans="2:34" ht="25.5">
      <c r="B71" s="129"/>
      <c r="C71" s="129"/>
      <c r="D71" s="145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29"/>
      <c r="AE71" s="40"/>
      <c r="AF71" s="41"/>
      <c r="AG71" s="64"/>
      <c r="AH71" s="41"/>
    </row>
    <row r="72" spans="2:34" ht="25.5">
      <c r="B72" s="129"/>
      <c r="C72" s="129"/>
      <c r="D72" s="145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29"/>
      <c r="AE72" s="40"/>
      <c r="AF72" s="41"/>
      <c r="AG72" s="64"/>
      <c r="AH72" s="41"/>
    </row>
    <row r="73" spans="2:34" ht="25.5">
      <c r="B73" s="129"/>
      <c r="C73" s="129"/>
      <c r="D73" s="145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29"/>
      <c r="AE73" s="40"/>
      <c r="AF73" s="41"/>
      <c r="AG73" s="64"/>
      <c r="AH73" s="41"/>
    </row>
    <row r="74" spans="2:34" ht="15.75">
      <c r="B74" s="129"/>
      <c r="C74" s="129"/>
      <c r="D74" s="145"/>
      <c r="E74" s="4" t="str">
        <f t="shared" si="21"/>
        <v>CATT</v>
      </c>
      <c r="F74" s="2">
        <v>2</v>
      </c>
      <c r="G74" s="3">
        <v>1</v>
      </c>
      <c r="H74" s="2">
        <v>24</v>
      </c>
      <c r="I74" s="2" t="s">
        <v>75</v>
      </c>
      <c r="J74" s="13">
        <v>0.314</v>
      </c>
      <c r="K74" s="14">
        <v>0.251</v>
      </c>
      <c r="L74" s="14">
        <v>0.184</v>
      </c>
      <c r="M74" s="14">
        <v>5.6000000000000001E-2</v>
      </c>
      <c r="N74" s="15">
        <v>1.7000000000000001E-2</v>
      </c>
      <c r="O74" s="16">
        <v>6.2E-2</v>
      </c>
      <c r="P74" s="14">
        <v>4.2999999999999997E-2</v>
      </c>
      <c r="Q74" s="14">
        <v>2.9000000000000001E-2</v>
      </c>
      <c r="R74" s="14">
        <v>1.9E-2</v>
      </c>
      <c r="S74" s="27">
        <v>1.2E-2</v>
      </c>
      <c r="T74" s="13">
        <v>3.8860000000000001</v>
      </c>
      <c r="U74" s="14">
        <v>2.7429999999999999</v>
      </c>
      <c r="V74" s="14">
        <v>1.5429999999999999</v>
      </c>
      <c r="W74" s="14">
        <v>0.66500000000000004</v>
      </c>
      <c r="X74" s="15">
        <v>0.126</v>
      </c>
      <c r="Y74" s="16">
        <v>0.47399999999999998</v>
      </c>
      <c r="Z74" s="14">
        <v>0.33200000000000002</v>
      </c>
      <c r="AA74" s="14">
        <v>0.219</v>
      </c>
      <c r="AB74" s="14">
        <v>0.14499999999999999</v>
      </c>
      <c r="AC74" s="15">
        <v>9.4E-2</v>
      </c>
      <c r="AD74" s="129"/>
      <c r="AE74" s="40"/>
      <c r="AF74" s="41"/>
      <c r="AG74" s="64"/>
      <c r="AH74" s="41"/>
    </row>
    <row r="75" spans="2:34" ht="25.5">
      <c r="B75" s="129"/>
      <c r="C75" s="129"/>
      <c r="D75" s="145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29"/>
      <c r="AE75" s="40"/>
      <c r="AF75" s="41"/>
      <c r="AG75" s="64"/>
      <c r="AH75" s="41"/>
    </row>
    <row r="76" spans="2:34" ht="15.75">
      <c r="B76" s="129"/>
      <c r="C76" s="129"/>
      <c r="D76" s="145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29"/>
      <c r="AE76" s="40"/>
      <c r="AF76" s="41"/>
      <c r="AG76" s="64"/>
      <c r="AH76" s="41"/>
    </row>
    <row r="77" spans="2:34" ht="15.75">
      <c r="B77" s="129"/>
      <c r="C77" s="129"/>
      <c r="D77" s="145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29"/>
      <c r="AE77" s="40"/>
      <c r="AF77" s="41"/>
      <c r="AG77" s="64"/>
      <c r="AH77" s="41"/>
    </row>
    <row r="78" spans="2:34" ht="15.75">
      <c r="B78" s="129"/>
      <c r="C78" s="129"/>
      <c r="D78" s="145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29"/>
      <c r="AE78" s="40"/>
      <c r="AF78" s="41"/>
      <c r="AG78" s="64"/>
      <c r="AH78" s="41"/>
    </row>
    <row r="79" spans="2:34" ht="15.75">
      <c r="B79" s="129"/>
      <c r="C79" s="129"/>
      <c r="D79" s="145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29"/>
      <c r="AE79" s="40"/>
      <c r="AF79" s="41"/>
      <c r="AG79" s="64"/>
      <c r="AH79" s="41"/>
    </row>
    <row r="80" spans="2:34" ht="15.75">
      <c r="B80" s="129"/>
      <c r="C80" s="129"/>
      <c r="D80" s="145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29"/>
      <c r="AE80" s="40"/>
      <c r="AF80" s="41"/>
      <c r="AG80" s="64"/>
      <c r="AH80" s="41"/>
    </row>
    <row r="81" spans="2:34" ht="15.75">
      <c r="B81" s="129"/>
      <c r="C81" s="129"/>
      <c r="D81" s="145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29"/>
      <c r="AE81" s="40"/>
      <c r="AF81" s="41"/>
      <c r="AG81" s="64"/>
      <c r="AH81" s="41"/>
    </row>
    <row r="82" spans="2:34" ht="15.75">
      <c r="B82" s="129"/>
      <c r="C82" s="129"/>
      <c r="D82" s="145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29"/>
      <c r="AE82" s="40"/>
      <c r="AF82" s="41"/>
      <c r="AG82" s="64"/>
      <c r="AH82" s="41"/>
    </row>
    <row r="83" spans="2:34" ht="15.75">
      <c r="B83" s="129"/>
      <c r="C83" s="129"/>
      <c r="D83" s="145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29"/>
      <c r="AE83" s="40"/>
      <c r="AF83" s="41"/>
      <c r="AG83" s="64"/>
      <c r="AH83" s="41"/>
    </row>
    <row r="84" spans="2:34" ht="15.75">
      <c r="B84" s="129"/>
      <c r="C84" s="130"/>
      <c r="D84" s="146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29"/>
      <c r="AE84" s="73"/>
      <c r="AF84" s="74"/>
      <c r="AG84" s="76"/>
      <c r="AH84" s="74"/>
    </row>
    <row r="85" spans="2:34" ht="25.5">
      <c r="B85" s="129"/>
      <c r="C85" s="128" t="s">
        <v>72</v>
      </c>
      <c r="D85" s="144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28"/>
      <c r="AE85" s="38"/>
      <c r="AF85" s="39"/>
      <c r="AG85" s="63"/>
      <c r="AH85" s="39"/>
    </row>
    <row r="86" spans="2:34" ht="25.5">
      <c r="B86" s="129"/>
      <c r="C86" s="129"/>
      <c r="D86" s="145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29"/>
      <c r="AE86" s="40"/>
      <c r="AF86" s="41"/>
      <c r="AG86" s="64"/>
      <c r="AH86" s="41"/>
    </row>
    <row r="87" spans="2:34" ht="25.5">
      <c r="B87" s="129"/>
      <c r="C87" s="129"/>
      <c r="D87" s="145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29"/>
      <c r="AE87" s="40"/>
      <c r="AF87" s="41"/>
      <c r="AG87" s="64"/>
      <c r="AH87" s="41"/>
    </row>
    <row r="88" spans="2:34" ht="25.5">
      <c r="B88" s="129"/>
      <c r="C88" s="129"/>
      <c r="D88" s="145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29"/>
      <c r="AE88" s="40"/>
      <c r="AF88" s="41"/>
      <c r="AG88" s="64"/>
      <c r="AH88" s="41"/>
    </row>
    <row r="89" spans="2:34" ht="25.5">
      <c r="B89" s="129"/>
      <c r="C89" s="129"/>
      <c r="D89" s="145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29"/>
      <c r="AE89" s="40"/>
      <c r="AF89" s="41"/>
      <c r="AG89" s="64"/>
      <c r="AH89" s="41"/>
    </row>
    <row r="90" spans="2:34" ht="15.75">
      <c r="B90" s="129"/>
      <c r="C90" s="129"/>
      <c r="D90" s="145"/>
      <c r="E90" s="4" t="str">
        <f t="shared" si="21"/>
        <v>CATT</v>
      </c>
      <c r="F90" s="2">
        <v>2</v>
      </c>
      <c r="G90" s="3">
        <v>1</v>
      </c>
      <c r="H90" s="2">
        <v>24</v>
      </c>
      <c r="I90" s="2" t="s">
        <v>75</v>
      </c>
      <c r="J90" s="13">
        <v>7.2999999999999995E-2</v>
      </c>
      <c r="K90" s="14">
        <v>6.5000000000000002E-2</v>
      </c>
      <c r="L90" s="14">
        <v>6.2E-2</v>
      </c>
      <c r="M90" s="14">
        <v>4.9000000000000002E-2</v>
      </c>
      <c r="N90" s="15">
        <v>3.1E-2</v>
      </c>
      <c r="O90" s="16">
        <v>0.128</v>
      </c>
      <c r="P90" s="14">
        <v>0.106</v>
      </c>
      <c r="Q90" s="14">
        <v>8.5000000000000006E-2</v>
      </c>
      <c r="R90" s="14">
        <v>6.5000000000000002E-2</v>
      </c>
      <c r="S90" s="27">
        <v>3.3000000000000002E-2</v>
      </c>
      <c r="T90" s="13">
        <v>0.67200000000000004</v>
      </c>
      <c r="U90" s="14">
        <v>0.60399999999999998</v>
      </c>
      <c r="V90" s="14">
        <v>0.56499999999999995</v>
      </c>
      <c r="W90" s="14">
        <v>0.44900000000000001</v>
      </c>
      <c r="X90" s="15">
        <v>0.28299999999999997</v>
      </c>
      <c r="Y90" s="16">
        <v>0.505</v>
      </c>
      <c r="Z90" s="14">
        <v>0.42299999999999999</v>
      </c>
      <c r="AA90" s="14">
        <v>0.34399999999999997</v>
      </c>
      <c r="AB90" s="14">
        <v>0.25700000000000001</v>
      </c>
      <c r="AC90" s="15">
        <v>0.13300000000000001</v>
      </c>
      <c r="AD90" s="129"/>
      <c r="AE90" s="40"/>
      <c r="AF90" s="41"/>
      <c r="AG90" s="64"/>
      <c r="AH90" s="41"/>
    </row>
    <row r="91" spans="2:34" ht="25.5">
      <c r="B91" s="129"/>
      <c r="C91" s="129"/>
      <c r="D91" s="145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29"/>
      <c r="AE91" s="40"/>
      <c r="AF91" s="41"/>
      <c r="AG91" s="64"/>
      <c r="AH91" s="41"/>
    </row>
    <row r="92" spans="2:34" ht="15.75">
      <c r="B92" s="129"/>
      <c r="C92" s="129"/>
      <c r="D92" s="145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29"/>
      <c r="AE92" s="40"/>
      <c r="AF92" s="41"/>
      <c r="AG92" s="64"/>
      <c r="AH92" s="41"/>
    </row>
    <row r="93" spans="2:34" ht="15.75">
      <c r="B93" s="129"/>
      <c r="C93" s="129"/>
      <c r="D93" s="145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29"/>
      <c r="AE93" s="40"/>
      <c r="AF93" s="41"/>
      <c r="AG93" s="64"/>
      <c r="AH93" s="41"/>
    </row>
    <row r="94" spans="2:34" ht="15.75">
      <c r="B94" s="129"/>
      <c r="C94" s="129"/>
      <c r="D94" s="145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29"/>
      <c r="AE94" s="40"/>
      <c r="AF94" s="41"/>
      <c r="AG94" s="64"/>
      <c r="AH94" s="41"/>
    </row>
    <row r="95" spans="2:34" ht="15.75">
      <c r="B95" s="129"/>
      <c r="C95" s="129"/>
      <c r="D95" s="145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29"/>
      <c r="AE95" s="40"/>
      <c r="AF95" s="41"/>
      <c r="AG95" s="64"/>
      <c r="AH95" s="41"/>
    </row>
    <row r="96" spans="2:34" ht="15.75">
      <c r="B96" s="129"/>
      <c r="C96" s="129"/>
      <c r="D96" s="145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29"/>
      <c r="AE96" s="40"/>
      <c r="AF96" s="41"/>
      <c r="AG96" s="64"/>
      <c r="AH96" s="41"/>
    </row>
    <row r="97" spans="2:34" ht="15.75">
      <c r="B97" s="129"/>
      <c r="C97" s="129"/>
      <c r="D97" s="145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29"/>
      <c r="AE97" s="40"/>
      <c r="AF97" s="41"/>
      <c r="AG97" s="64"/>
      <c r="AH97" s="41"/>
    </row>
    <row r="98" spans="2:34" ht="15.75">
      <c r="B98" s="129"/>
      <c r="C98" s="129"/>
      <c r="D98" s="145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29"/>
      <c r="AE98" s="40"/>
      <c r="AF98" s="41"/>
      <c r="AG98" s="64"/>
      <c r="AH98" s="41"/>
    </row>
    <row r="99" spans="2:34" ht="15.75">
      <c r="B99" s="129"/>
      <c r="C99" s="129"/>
      <c r="D99" s="145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29"/>
      <c r="AE99" s="40"/>
      <c r="AF99" s="41"/>
      <c r="AG99" s="64"/>
      <c r="AH99" s="41"/>
    </row>
    <row r="100" spans="2:34" ht="15.75">
      <c r="B100" s="130"/>
      <c r="C100" s="130"/>
      <c r="D100" s="146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30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CoverPage</vt:lpstr>
      <vt:lpstr>Scenario 1</vt:lpstr>
      <vt:lpstr>Scenario 2</vt:lpstr>
      <vt:lpstr>Scenario 3</vt:lpstr>
      <vt:lpstr>Scenario 4</vt:lpstr>
      <vt:lpstr>Scenario 5</vt:lpstr>
      <vt:lpstr>Scenario 6</vt:lpstr>
      <vt:lpstr>Scenario 7</vt:lpstr>
      <vt:lpstr>Scenario 8</vt:lpstr>
      <vt:lpstr>Scenario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Runsen - Samsung</dc:creator>
  <cp:lastModifiedBy>CATT</cp:lastModifiedBy>
  <dcterms:created xsi:type="dcterms:W3CDTF">2023-07-19T01:55:00Z</dcterms:created>
  <dcterms:modified xsi:type="dcterms:W3CDTF">2023-09-27T09:01:02Z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D8F15ADF88024E278D255A89428547A6</vt:lpwstr>
  </property>
  <property fmtid="{D5CDD505-2E9C-101B-9397-08002B2CF9AE}" pid="3" name="KSOProductBuildVer">
    <vt:lpwstr>2052-11.8.2.12085</vt:lpwstr>
  </property>
</Properties>
</file>